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ope\OneDrive\Documentos\ENGENHARIA\OBRAS E REGULARIZACOES\EDIFICAÇOES\CRAS\BOLSA FAMILIA\PLANILHAS E DOCUMENTOS\"/>
    </mc:Choice>
  </mc:AlternateContent>
  <xr:revisionPtr revIDLastSave="0" documentId="13_ncr:1_{F855F0A8-F44E-4474-86E9-243234DCEF5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5" r:id="rId1"/>
    <sheet name="Modelo Planilha Orcamentaria" sheetId="6" r:id="rId2"/>
  </sheets>
  <definedNames>
    <definedName name="_xlnm.Print_Area" localSheetId="1">'Modelo Planilha Orcamentaria'!$A$1:$H$50</definedName>
    <definedName name="_xlnm.Print_Area" localSheetId="0">'Planilha Orcamentaria'!$A$1:$I$145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6" i="5" l="1"/>
  <c r="I76" i="5" s="1"/>
  <c r="F27" i="5" l="1"/>
  <c r="H107" i="5"/>
  <c r="I107" i="5" s="1"/>
  <c r="F106" i="5" l="1"/>
  <c r="F124" i="5" l="1"/>
  <c r="F125" i="5"/>
  <c r="H94" i="5"/>
  <c r="I94" i="5"/>
  <c r="F121" i="5"/>
  <c r="F123" i="5"/>
  <c r="F98" i="5"/>
  <c r="F100" i="5" s="1"/>
  <c r="H129" i="5"/>
  <c r="F129" i="5"/>
  <c r="H128" i="5"/>
  <c r="I128" i="5" s="1"/>
  <c r="I129" i="5" l="1"/>
  <c r="H113" i="5" l="1"/>
  <c r="I113" i="5" s="1"/>
  <c r="F112" i="5"/>
  <c r="F120" i="5"/>
  <c r="F56" i="5"/>
  <c r="H27" i="5" l="1"/>
  <c r="I27" i="5" l="1"/>
  <c r="F34" i="5"/>
  <c r="F31" i="5"/>
  <c r="F118" i="5" l="1"/>
  <c r="H118" i="5"/>
  <c r="H56" i="5"/>
  <c r="I56" i="5" s="1"/>
  <c r="F55" i="5"/>
  <c r="I118" i="5" l="1"/>
  <c r="H82" i="5"/>
  <c r="I82" i="5" s="1"/>
  <c r="H83" i="5"/>
  <c r="I83" i="5" s="1"/>
  <c r="H81" i="5"/>
  <c r="I81" i="5" s="1"/>
  <c r="F26" i="5" l="1"/>
  <c r="F25" i="5"/>
  <c r="H25" i="5"/>
  <c r="F24" i="5"/>
  <c r="H111" i="5"/>
  <c r="I111" i="5" s="1"/>
  <c r="F38" i="5"/>
  <c r="F21" i="5"/>
  <c r="F20" i="5"/>
  <c r="I25" i="5" l="1"/>
  <c r="H57" i="5"/>
  <c r="I57" i="5" s="1"/>
  <c r="H104" i="5" l="1"/>
  <c r="I104" i="5" s="1"/>
  <c r="H105" i="5"/>
  <c r="I105" i="5" s="1"/>
  <c r="H127" i="5"/>
  <c r="I127" i="5" s="1"/>
  <c r="H20" i="5"/>
  <c r="I20" i="5" s="1"/>
  <c r="H112" i="5" l="1"/>
  <c r="I112" i="5" s="1"/>
  <c r="H120" i="5"/>
  <c r="I120" i="5" s="1"/>
  <c r="H51" i="5" l="1"/>
  <c r="I51" i="5" s="1"/>
  <c r="H54" i="5" l="1"/>
  <c r="I54" i="5" s="1"/>
  <c r="H59" i="5"/>
  <c r="I59" i="5" s="1"/>
  <c r="H103" i="5" l="1"/>
  <c r="I103" i="5" s="1"/>
  <c r="H102" i="5"/>
  <c r="I102" i="5" s="1"/>
  <c r="H101" i="5"/>
  <c r="I101" i="5" s="1"/>
  <c r="H100" i="5"/>
  <c r="I100" i="5" s="1"/>
  <c r="H99" i="5"/>
  <c r="I99" i="5" s="1"/>
  <c r="H41" i="5" l="1"/>
  <c r="I41" i="5" s="1"/>
  <c r="H40" i="5" l="1"/>
  <c r="I40" i="5" s="1"/>
  <c r="H98" i="5"/>
  <c r="I98" i="5" s="1"/>
  <c r="H106" i="5"/>
  <c r="I106" i="5" s="1"/>
  <c r="H21" i="5"/>
  <c r="I21" i="5" s="1"/>
  <c r="H108" i="5"/>
  <c r="I108" i="5" s="1"/>
  <c r="H109" i="5"/>
  <c r="I109" i="5" s="1"/>
  <c r="H96" i="5"/>
  <c r="I96" i="5" s="1"/>
  <c r="H95" i="5"/>
  <c r="I95" i="5" s="1"/>
  <c r="H93" i="5" l="1"/>
  <c r="I93" i="5" s="1"/>
  <c r="H92" i="5"/>
  <c r="I92" i="5" s="1"/>
  <c r="H91" i="5"/>
  <c r="I91" i="5" s="1"/>
  <c r="H90" i="5"/>
  <c r="I90" i="5" s="1"/>
  <c r="H89" i="5"/>
  <c r="I89" i="5" s="1"/>
  <c r="H88" i="5"/>
  <c r="I88" i="5" s="1"/>
  <c r="H87" i="5"/>
  <c r="I87" i="5" s="1"/>
  <c r="H86" i="5"/>
  <c r="I86" i="5" s="1"/>
  <c r="H85" i="5"/>
  <c r="I85" i="5" s="1"/>
  <c r="H84" i="5"/>
  <c r="I84" i="5" s="1"/>
  <c r="H80" i="5"/>
  <c r="I80" i="5" s="1"/>
  <c r="H79" i="5"/>
  <c r="I79" i="5" s="1"/>
  <c r="H78" i="5" l="1"/>
  <c r="I78" i="5" s="1"/>
  <c r="H77" i="5"/>
  <c r="I77" i="5" s="1"/>
  <c r="H73" i="5" l="1"/>
  <c r="I73" i="5" s="1"/>
  <c r="H72" i="5"/>
  <c r="I72" i="5" s="1"/>
  <c r="H71" i="5"/>
  <c r="I71" i="5" s="1"/>
  <c r="H70" i="5"/>
  <c r="I70" i="5" s="1"/>
  <c r="H69" i="5"/>
  <c r="I69" i="5" s="1"/>
  <c r="H68" i="5"/>
  <c r="I68" i="5" s="1"/>
  <c r="H67" i="5" l="1"/>
  <c r="I67" i="5" s="1"/>
  <c r="H66" i="5"/>
  <c r="I66" i="5" s="1"/>
  <c r="H65" i="5"/>
  <c r="I65" i="5" s="1"/>
  <c r="H64" i="5"/>
  <c r="I64" i="5" s="1"/>
  <c r="H63" i="5"/>
  <c r="I63" i="5" s="1"/>
  <c r="H62" i="5"/>
  <c r="I62" i="5" s="1"/>
  <c r="H61" i="5"/>
  <c r="I61" i="5" s="1"/>
  <c r="H60" i="5"/>
  <c r="I60" i="5" s="1"/>
  <c r="H75" i="5"/>
  <c r="I75" i="5" s="1"/>
  <c r="H55" i="5"/>
  <c r="I55" i="5" s="1"/>
  <c r="H53" i="5"/>
  <c r="I53" i="5" s="1"/>
  <c r="H52" i="5"/>
  <c r="I52" i="5" s="1"/>
  <c r="H50" i="5"/>
  <c r="I50" i="5" s="1"/>
  <c r="H49" i="5"/>
  <c r="I49" i="5" s="1"/>
  <c r="H46" i="5" l="1"/>
  <c r="I46" i="5" s="1"/>
  <c r="H45" i="5" l="1"/>
  <c r="I45" i="5" s="1"/>
  <c r="H42" i="5" l="1"/>
  <c r="I42" i="5" s="1"/>
  <c r="H35" i="5"/>
  <c r="I35" i="5" s="1"/>
  <c r="H34" i="5"/>
  <c r="I34" i="5" s="1"/>
  <c r="H33" i="5"/>
  <c r="I33" i="5" s="1"/>
  <c r="H32" i="5"/>
  <c r="I32" i="5" s="1"/>
  <c r="H31" i="5"/>
  <c r="I31" i="5" s="1"/>
  <c r="H28" i="5"/>
  <c r="I28" i="5" s="1"/>
  <c r="H30" i="5"/>
  <c r="I30" i="5" s="1"/>
  <c r="H24" i="5"/>
  <c r="I24" i="5" s="1"/>
  <c r="H16" i="5"/>
  <c r="I16" i="5" s="1"/>
  <c r="H18" i="5"/>
  <c r="I18" i="5" s="1"/>
  <c r="H74" i="5" l="1"/>
  <c r="I74" i="5" s="1"/>
  <c r="H97" i="5" l="1"/>
  <c r="I97" i="5" s="1"/>
  <c r="H38" i="5"/>
  <c r="I38" i="5" s="1"/>
  <c r="H122" i="5" l="1"/>
  <c r="I122" i="5" s="1"/>
  <c r="H47" i="5"/>
  <c r="I47" i="5" s="1"/>
  <c r="H43" i="5"/>
  <c r="I43" i="5" s="1"/>
  <c r="H23" i="5" l="1"/>
  <c r="I23" i="5" s="1"/>
  <c r="H114" i="5"/>
  <c r="I114" i="5" s="1"/>
  <c r="H115" i="5"/>
  <c r="I115" i="5" s="1"/>
  <c r="H116" i="5"/>
  <c r="I116" i="5" s="1"/>
  <c r="H117" i="5"/>
  <c r="I117" i="5" s="1"/>
  <c r="H110" i="5"/>
  <c r="H119" i="5"/>
  <c r="H121" i="5"/>
  <c r="H123" i="5"/>
  <c r="H124" i="5"/>
  <c r="H125" i="5"/>
  <c r="H26" i="5"/>
  <c r="I26" i="5" s="1"/>
  <c r="H44" i="5"/>
  <c r="I44" i="5" s="1"/>
  <c r="H39" i="5"/>
  <c r="I39" i="5" s="1"/>
  <c r="H14" i="5" l="1"/>
  <c r="I125" i="5" l="1"/>
  <c r="I124" i="5" l="1"/>
  <c r="H36" i="5" l="1"/>
  <c r="I36" i="5" s="1"/>
  <c r="H37" i="5"/>
  <c r="I37" i="5" s="1"/>
  <c r="H58" i="5" l="1"/>
  <c r="I58" i="5" s="1"/>
  <c r="H22" i="5" l="1"/>
  <c r="I22" i="5" s="1"/>
  <c r="I121" i="5" l="1"/>
  <c r="H19" i="5" l="1"/>
  <c r="I119" i="5" l="1"/>
  <c r="I123" i="5"/>
  <c r="H13" i="5" l="1"/>
  <c r="I13" i="5" s="1"/>
  <c r="H15" i="5"/>
  <c r="I15" i="5" s="1"/>
  <c r="H17" i="5"/>
  <c r="I17" i="5" s="1"/>
  <c r="I19" i="5"/>
  <c r="H29" i="5"/>
  <c r="I29" i="5" s="1"/>
  <c r="I110" i="5"/>
  <c r="I14" i="5"/>
  <c r="G19" i="6"/>
  <c r="H19" i="6" s="1"/>
  <c r="G24" i="6"/>
  <c r="H24" i="6"/>
  <c r="G25" i="6"/>
  <c r="H25" i="6" s="1"/>
  <c r="G26" i="6"/>
  <c r="H26" i="6"/>
  <c r="G27" i="6"/>
  <c r="H27" i="6" s="1"/>
  <c r="G28" i="6"/>
  <c r="H28" i="6" s="1"/>
  <c r="G29" i="6"/>
  <c r="H29" i="6" s="1"/>
  <c r="G30" i="6"/>
  <c r="H30" i="6"/>
  <c r="G31" i="6"/>
  <c r="H31" i="6" s="1"/>
  <c r="G32" i="6"/>
  <c r="H32" i="6"/>
  <c r="G20" i="6"/>
  <c r="H20" i="6" s="1"/>
  <c r="G21" i="6"/>
  <c r="H21" i="6" s="1"/>
  <c r="G22" i="6"/>
  <c r="H22" i="6" s="1"/>
  <c r="G23" i="6"/>
  <c r="H23" i="6"/>
  <c r="G15" i="6"/>
  <c r="H15" i="6" s="1"/>
  <c r="G16" i="6"/>
  <c r="H16" i="6"/>
  <c r="G17" i="6"/>
  <c r="H17" i="6" s="1"/>
  <c r="G18" i="6"/>
  <c r="H18" i="6" s="1"/>
  <c r="G14" i="6"/>
  <c r="H14" i="6" s="1"/>
  <c r="G33" i="6"/>
  <c r="H33" i="6" s="1"/>
  <c r="G34" i="6"/>
  <c r="H34" i="6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/>
  <c r="G41" i="6"/>
  <c r="H41" i="6" s="1"/>
  <c r="I130" i="5" l="1"/>
  <c r="H42" i="6"/>
</calcChain>
</file>

<file path=xl/sharedStrings.xml><?xml version="1.0" encoding="utf-8"?>
<sst xmlns="http://schemas.openxmlformats.org/spreadsheetml/2006/main" count="666" uniqueCount="432">
  <si>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</si>
  <si>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</si>
  <si>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</si>
  <si>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</si>
  <si>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</si>
  <si>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</si>
  <si>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</si>
  <si>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</si>
  <si>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</si>
  <si>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</si>
  <si>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</si>
  <si>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</si>
  <si>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</si>
  <si>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</si>
  <si>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</si>
  <si>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</si>
  <si>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</si>
  <si>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</si>
  <si>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REGIÃO/MÊS DE REFERÊNCIA: </t>
    </r>
    <r>
      <rPr>
        <b/>
        <sz val="10"/>
        <color indexed="10"/>
        <rFont val="Arial"/>
        <family val="2"/>
      </rPr>
      <t>Região Central - Junho/09</t>
    </r>
  </si>
  <si>
    <r>
      <t xml:space="preserve">PRAZO DE EXECUÇÃO: </t>
    </r>
    <r>
      <rPr>
        <b/>
        <sz val="10"/>
        <color indexed="10"/>
        <rFont val="Arial"/>
        <family val="2"/>
      </rPr>
      <t>XX Meses</t>
    </r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</si>
  <si>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</si>
  <si>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</si>
  <si>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</si>
  <si>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t>IIO-BAR-046</t>
  </si>
  <si>
    <t>BARRACÃO DE OBRA</t>
  </si>
  <si>
    <t>M2</t>
  </si>
  <si>
    <t>1.1</t>
  </si>
  <si>
    <t>IIO-001</t>
  </si>
  <si>
    <t>INSTALAÇÕES INICIAIS DA OBRA</t>
  </si>
  <si>
    <t>1.2</t>
  </si>
  <si>
    <t>IIO-PLA-005</t>
  </si>
  <si>
    <t>FORNECIMENTO E COLOCAÇÃO DE PLACA DE OBRA EM CHAPA GALVANIZADA (3,00 X 1,50 M) - GOVERNO DO ESTADO</t>
  </si>
  <si>
    <t>UN</t>
  </si>
  <si>
    <t>OBR-001</t>
  </si>
  <si>
    <t>OBRAS VIÁRIAS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</si>
  <si>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</si>
  <si>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</si>
  <si>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</si>
  <si>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</si>
  <si>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</si>
  <si>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</si>
  <si>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</si>
  <si>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</si>
  <si>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</si>
  <si>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OBR-VIA-130</t>
  </si>
  <si>
    <t>REGULARIZAÇÃO DO SUBLEITO COM PROCTOR INTERMEDIÁRIO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</si>
  <si>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</si>
  <si>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t>OBR-VIA-145</t>
  </si>
  <si>
    <t>M3</t>
  </si>
  <si>
    <t>TRANSPORTE DE MATERIAL DE JAZIDA PARA CONSERVAÇÃO DMT DE 0 A 10 KM</t>
  </si>
  <si>
    <t>OBR-VIA-315</t>
  </si>
  <si>
    <t>M3XKM</t>
  </si>
  <si>
    <t>OBR-VIA-345</t>
  </si>
  <si>
    <t>TRANSPORTE DE AGREGADO DMT DE 0 A 10 KM</t>
  </si>
  <si>
    <t>OBR-VIA-435</t>
  </si>
  <si>
    <t>TXKM</t>
  </si>
  <si>
    <t>OBR-VIA-165</t>
  </si>
  <si>
    <t>OBR-VIA-160</t>
  </si>
  <si>
    <t>EXECUÇÃO DE IMPRIMAÇÃO COM MATERIAL BETUMINOSO, INCLUINDO FORNECIMENTO E TRANSPORTE DO MATERIAL BETUMINOSO DENTRO DO CANTEIRO DE OBRAS</t>
  </si>
  <si>
    <t>EXECUÇÃO DE PINTURA DE LIGAÇÃO COM MATERIAL BETUMINOSO, INCLUINDO FORNECIMENTO E TRANSPORTE DO MATERIAL BETUMINOSO DENTRO DO CANTEIRO DE OBRAS</t>
  </si>
  <si>
    <t>OBR-VIA-180</t>
  </si>
  <si>
    <t>EXECUÇÃO DE CONCRETO BETUMINOSO USINADO A QUENTE (CBUQ) COM MATERIAL BETUMINOSO, INCLUINDO FORNECIMENTO DOS AGREGADOS E TRANSPORTE DO MATERIAL BETUMINOSO DENTRO DO CANTEIRO DE OBRAS</t>
  </si>
  <si>
    <t>OBR-VIA-375</t>
  </si>
  <si>
    <t>TRANSPORTE DE PMF/CBUQ PARA CONSERVAÇÃO DMT 0 A 10 KM</t>
  </si>
  <si>
    <t>DRE-001</t>
  </si>
  <si>
    <t xml:space="preserve">DRENAGEM  </t>
  </si>
  <si>
    <t>3.1</t>
  </si>
  <si>
    <t>SARJETA TIPO 1 - 50 X 5 CM, I = 3 %, PADRÃO DEOP-MG</t>
  </si>
  <si>
    <t>DRE-SAR-005</t>
  </si>
  <si>
    <t>M</t>
  </si>
  <si>
    <t>URB-MFC-005</t>
  </si>
  <si>
    <t>URB-001</t>
  </si>
  <si>
    <t>4.1</t>
  </si>
  <si>
    <t xml:space="preserve">URBANIZAÇÃO E OBRAS COMPLEMENTARES                          </t>
  </si>
  <si>
    <t>MEIO-FIO DE CONCRETO PRÉ-MOLDADO TIPO A - (12 X 16,7 X 35) CM</t>
  </si>
  <si>
    <t>TOTAL GERAL DA OBRA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</si>
  <si>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</si>
  <si>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>TRANSPORTE DE MATERIAL DE QUALQUER NATUREZA DMT ACIMA DE 40 KM (DMT = 350 KM)</t>
  </si>
  <si>
    <t xml:space="preserve">EXECUÇÃO DE BASE DE SOLO ESTABILIZADO GRANULOMETRICAMENTE SEM MISTURA COM PROCTOR INTERMEDIÁRIO, INCLUINDO ESCAVAÇÃO, CARGA, DESCARGA, ESPALHAMENTO E COMPACTAÇÃO DO MATERIAL; EXCLUSIVE AQUISIÇÃO DO MATERIAL (E = 15 CM) </t>
  </si>
  <si>
    <t>Os valores dos quantitativos da planilha são meramente ilustrativos</t>
  </si>
  <si>
    <t>PREFEITURA MUNICIPAL DE SÃO PEDRO DA UNIÃO</t>
  </si>
  <si>
    <t>(  X  )</t>
  </si>
  <si>
    <t>SP-001</t>
  </si>
  <si>
    <t>SERVIÇOS PRELIMINARES</t>
  </si>
  <si>
    <t>74209/1</t>
  </si>
  <si>
    <t>PLACA DE OBRA EM CHAPA DE ACO GALVANIZADO</t>
  </si>
  <si>
    <t>m²</t>
  </si>
  <si>
    <t>m³</t>
  </si>
  <si>
    <t>5.1</t>
  </si>
  <si>
    <t>5.2</t>
  </si>
  <si>
    <t>6.1</t>
  </si>
  <si>
    <t>6.2</t>
  </si>
  <si>
    <t>ESQUADRIAS</t>
  </si>
  <si>
    <t>SERVIÇOS COMPLEMENTARES</t>
  </si>
  <si>
    <t>9.1</t>
  </si>
  <si>
    <t>LIMPEZA FINAL DA OBRA</t>
  </si>
  <si>
    <t>PINTURA</t>
  </si>
  <si>
    <t>Custódio Ribeiro Garcia</t>
  </si>
  <si>
    <t>Prefeito Municipal</t>
  </si>
  <si>
    <t>FOLHA Nº: 01/01</t>
  </si>
  <si>
    <t>TABELA REF.</t>
  </si>
  <si>
    <t>SETOP</t>
  </si>
  <si>
    <t>DEMOLIÇÃO E REMOÇÃO</t>
  </si>
  <si>
    <t>CALHA EM CHAPA DE AÇO GALVANIZADO NÚMERO 24, DESENVOLVIMENTO DE 33 CM, INCLUSO TRANSPORTE VERTICAL. AF_06/2016</t>
  </si>
  <si>
    <t>m</t>
  </si>
  <si>
    <t>ASSENTAMENTO DE JANELAS METÁLICAS BASCULANTE OU FIXA</t>
  </si>
  <si>
    <t>6.3</t>
  </si>
  <si>
    <t>6.4</t>
  </si>
  <si>
    <t>CHAPISCO APLICADO EM ALVENARIAS E ESTRUTURAS DE CONCRETO INTERNAS, COM COLHER DE PEDREIRO.  ARGAMASSA TRAÇO 1:3 COM PREPARO EM BETONEIRA 400L. AF_06/2014</t>
  </si>
  <si>
    <t>PINTURA ESMALTE ALTO BRILHO, DUAS DEMAOS, SOBRE SUPERFICIE METALICA</t>
  </si>
  <si>
    <t>3.2</t>
  </si>
  <si>
    <t>3.3</t>
  </si>
  <si>
    <t>3.4</t>
  </si>
  <si>
    <t>BDI</t>
  </si>
  <si>
    <t>LOCAL: RUA JOÃO JACOB MIQUERI, 122, CENTRO</t>
  </si>
  <si>
    <t>SINAPI</t>
  </si>
  <si>
    <t>ED-48497</t>
  </si>
  <si>
    <t>REMOÇÃO DE PORTA OU JANELA METÁLICA, INCLUSIVE AFASTAMENTO</t>
  </si>
  <si>
    <t>unid</t>
  </si>
  <si>
    <t>3.5</t>
  </si>
  <si>
    <t>3.6</t>
  </si>
  <si>
    <t>FEC-004</t>
  </si>
  <si>
    <t>COBERTURA</t>
  </si>
  <si>
    <t>COB-005</t>
  </si>
  <si>
    <t>INSTALAÇÕES ELÉTRICAS</t>
  </si>
  <si>
    <t>ESQ-006</t>
  </si>
  <si>
    <t>HDS-007</t>
  </si>
  <si>
    <t>ELE-008</t>
  </si>
  <si>
    <t>ED-50931</t>
  </si>
  <si>
    <t>ED-49602</t>
  </si>
  <si>
    <t>EXECUÇÃO DE PASSEIO (CALÇADA) OU PISO DE CONCRETO COM CONCRETO MOLDADO IN LOCO, FEITO EM OBRA, ACABAMENTO CONVENCIONAL, NÃO ARMADO. AF_07/2016</t>
  </si>
  <si>
    <t>DEMOLIÇÃO DE RODAPÉ CERÂMICO, DE FORMA MANUAL, SEM REAPROVEITAMENTO. AF_12/2017</t>
  </si>
  <si>
    <t>3.7</t>
  </si>
  <si>
    <t>PINTURA ESMALTE ACETINADO EM MADEIRA, DUAS DEMAOS</t>
  </si>
  <si>
    <t>73739/1</t>
  </si>
  <si>
    <t>ED-48160</t>
  </si>
  <si>
    <t>ED-48231</t>
  </si>
  <si>
    <t>88485</t>
  </si>
  <si>
    <t>PREÇO UNITÁRIO S/ BDI</t>
  </si>
  <si>
    <t>PREÇO UNITÁRIO C/ BDI</t>
  </si>
  <si>
    <t>ED-50034</t>
  </si>
  <si>
    <t>ED-50027</t>
  </si>
  <si>
    <t>CAIXA SIFONADA EM PVC COM GRELHA REDONDA 100 X 100 X 50 MM</t>
  </si>
  <si>
    <t>4.2</t>
  </si>
  <si>
    <t>ED-48233</t>
  </si>
  <si>
    <t>MASSA ÚNICA, PARA RECEBIMENTO DE PINTURA, EM ARGAMASSA TRAÇO 1:2:8, PREPARO MECÂNICO COM BETONEIRA 400L, APLICADA MANUALMENTE EM FACES INTERNAS DE PAREDES, ESPESSURA DE 20MM, COM EXECUÇÃO DE TALISCAS. AF_06/2014</t>
  </si>
  <si>
    <t>87529</t>
  </si>
  <si>
    <t>CABO DE COBRE FLEXÍVEL ISOLADO, 2,5 MM², ANTI-CHAMA 450/750 V, PARA CIRCUITOS TERMINAIS - FORNECIMENTO E INSTALAÇÃO. AF_12/2015</t>
  </si>
  <si>
    <t>CABO DE COBRE FLEXÍVEL ISOLADO, 1,5 MM², ANTI-CHAMA 450/750 V, PARA CIRCUITOS TERMINAIS - FORNECIMENTO E INSTALAÇÃO. AF_12/2015</t>
  </si>
  <si>
    <t>DEMOLIÇÃO DE ENGRADAMENTO DE TELHA DE FIBROCIMENTO, INCLUISVE EMPILHAMENTO.</t>
  </si>
  <si>
    <t>DEMOLIÇÃO DE ALVENARIA DE TIJOLO MACIÇO, DE FORMA MANUAL, SEM REAPROVEITAMENTO. AF_12/2017.</t>
  </si>
  <si>
    <t>REMOÇÃO DE FOLHA DE PORTA OU JANELA, INCLUSIVE AFASTAMENTO E EMPILHAMENTO</t>
  </si>
  <si>
    <t>REMOÇÃO DE FORROS DE DRYWALL, PVC E FIBROMINERAL, DE FORMA MANUAL, SEM REAPROVEITAMENTO. AF_12/2017</t>
  </si>
  <si>
    <t>97640</t>
  </si>
  <si>
    <t>CORTE, DOBRA E MONTAGEM DE AÇO CA-60 DIÂMETRO (4,2MM A 5,0MM)</t>
  </si>
  <si>
    <t>kg</t>
  </si>
  <si>
    <t>ED-48297</t>
  </si>
  <si>
    <t>CORTE, DOBRA E MONTAGEM DE AÇO CA-50 DIÂMETRO (6,3MM A 12,5MM)</t>
  </si>
  <si>
    <t>ED-48295</t>
  </si>
  <si>
    <t>FUNDAÇÃO E ESTRUTURA</t>
  </si>
  <si>
    <t>FORMA E DESFORMA PARA VIGA DE MADEIRA COM TÁBUA E SARRAFO, REAPROVEITAMENTO (3X), EXCLUSIVE ESCORAMENTO</t>
  </si>
  <si>
    <t>ED-8460</t>
  </si>
  <si>
    <t>ED-8459</t>
  </si>
  <si>
    <t>ALVENARIA DE VEDAÇÃO COM TIJOLO CERÂMICO FURADO, ESP. 19CM, PARA REVESTIMENTO, INCLUSIVE ARGAMASSA PARA ASSENTAMENTO</t>
  </si>
  <si>
    <t>ALVENARIA DE VEDAÇÃO COM TIJOLO CERÂMICO FURADO, ESP. 9CM, PARA REVESTIMENTO, INCLUSIVE ARGAMASSA PARA ASSENTAMENTO</t>
  </si>
  <si>
    <t>FECHAMENTOS/ALVENARIA</t>
  </si>
  <si>
    <t>TELHAMENTO COM TELHA ONDULADA DE FIBROCIMENTO E = 6 MM, COM RECOBRIMENTO LATERAL DE 1 1/4 DE ONDA PARA TELHADO COM INCLINAÇÃO MÁXIMA DE 10°, COM ATÉ 2 ÁGUAS, INCLUSO IÇAMENTO. AF_06/2016</t>
  </si>
  <si>
    <t>94210</t>
  </si>
  <si>
    <t>CALHA EM CHAPA DE AÇO GALVANIZADO NÚMERO 24, DESENVOLVIMENTO DE 50 CM, INCLUSO TRANSPORTE VERTICAL. AF_06/2016</t>
  </si>
  <si>
    <t>RUFO E CONTRA-RUFO DE CHAPA GALVANIZADA N° 24, DESENVOLVIMENTO= 25CM</t>
  </si>
  <si>
    <t>RUFO E CONTRA-RUFO DE CHAPA GALVANIZADA N° 24, DESENVOLVIMENTO= 33CM</t>
  </si>
  <si>
    <t>ED-49586</t>
  </si>
  <si>
    <t>FOLHA DE PORTA DE MADEIRA DE LEI PRANCHETA PARA PINTURA 70X210CM</t>
  </si>
  <si>
    <t>ED-49587</t>
  </si>
  <si>
    <t>FOLHA DE PORTA DE MADEIRA DE LEI PRANCHETA PARA PINTURA 80X210CM</t>
  </si>
  <si>
    <t>PORTA DE ABRIR, MADEIRA DE LEI PRANCHETA PARA PINTURA COMPLETA 80X210CM, COM FERRAGENS EM FERRO LATONADO</t>
  </si>
  <si>
    <t>5.6</t>
  </si>
  <si>
    <t>5.7</t>
  </si>
  <si>
    <t>5.8</t>
  </si>
  <si>
    <t>6.5</t>
  </si>
  <si>
    <t>REGISTRO DE GAVETA COM CANOPLA D = 25 MM (1") - PADRÃO POPULAR</t>
  </si>
  <si>
    <t>ED-49992</t>
  </si>
  <si>
    <t>REGISTRO DE ESFERA EM PVC SOLDÁVEL, Ø 25 MM</t>
  </si>
  <si>
    <t>ED-50000</t>
  </si>
  <si>
    <t>REGISTRO DE ESFERA EM PVC SOLDÁVEL, Ø 50 MM</t>
  </si>
  <si>
    <t>ED-50003</t>
  </si>
  <si>
    <t>VASO SANITÁRIO SIFONADO COM CAIXA ACOPLADA LOUÇA BRANCA, INCLUSO ENGATE FLEXÍVEL EM PLÁSTICO BRANCO, 1/2  X 40CM - FORNECIMENTO E INSTALAÇÃO. AF_12/2013</t>
  </si>
  <si>
    <t>86931</t>
  </si>
  <si>
    <t>LAVATÓRIO LOUÇA BRANCA SUSPENSO, 29,5 X 39CM OU EQUIVALENTE, PADRÃO POPULAR, INCLUSO SIFÃO TIPO GARRAFA EM PVC, VÁLVULA E ENGATE FLEXÍVEL 30CM EM PLÁSTICO E TORNEIRA CROMADA DE MESA, PADRÃO POPULAR - FORNECIMENTO E INSTALAÇÃO. AF_12/2013</t>
  </si>
  <si>
    <t>86942</t>
  </si>
  <si>
    <t>FORNECIMENTO E ASSENTAMENTO DE TUBO PVC RÍGIDO, ESGOTO, PBV - SÉRIE REFORÇADO, DN 100 MM (4"), INCLUSIVE CONEXÕES</t>
  </si>
  <si>
    <t>ED-50038</t>
  </si>
  <si>
    <t>FORNECIMENTO E ASSENTAMENTO DE TUBO PVC RÍGIDO, ESGOTO, PBV - SÉRIE NORMAL, DN 50 MM (2"), INCLUSIVE CONEXÕES</t>
  </si>
  <si>
    <t>FORNECIMENTO E ASSENTAMENTO DE TUBO PVC RÍGIDO, ESGOTO, PBV - SÉRIE NORMAL, DN 40 MM (1.1/2"), INCLUSIVE CONEXÕES</t>
  </si>
  <si>
    <t>FORNECIMENTO E ASSENTAMENTO DE TUBO PVC RÍGIDO, DRENAGEM/PLUVIAL, PBV - SÉRIE NORMAL, DN 75 MM (3"), INCLUSIVE CONEXÕES</t>
  </si>
  <si>
    <t>ED-48669</t>
  </si>
  <si>
    <t>ED-48668</t>
  </si>
  <si>
    <t>FORNECIMENTO E ASSENTAMENTO DE TUBO PVC RÍGIDO, DRENAGEM/PLUVIAL, PBV - SÉRIE NORMAL, DN 100 MM (4"), INCLUSIVE CONEXÕES</t>
  </si>
  <si>
    <t>ELETRODUTO FLEXÍVEL CORRUGADO, PVC, ANTI-CHAMA DN 25 MM (3/4") - APLICAÇÃO EM ALVENARIA</t>
  </si>
  <si>
    <t>ED-49413</t>
  </si>
  <si>
    <t>DISJUNTOR BIPOLAR TERMOMAGNÉTICO 5KA, DE 32A</t>
  </si>
  <si>
    <t>ED-49274</t>
  </si>
  <si>
    <t>91924</t>
  </si>
  <si>
    <t>91926</t>
  </si>
  <si>
    <t>CABO DE COBRE FLEXÍVEL ISOLADO, 4 MM², ANTI-CHAMA 450/750 V, PARA CIRCUITOS TERMINAIS - FORNECIMENTO E INSTALAÇÃO. AF_12/2015</t>
  </si>
  <si>
    <t>91928</t>
  </si>
  <si>
    <t>CABO DE COBRE FLEXÍVEL ISOLADO, 6 MM², ANTI-CHAMA 450/750 V, PARA CIRCUITOS TERMINAIS - FORNECIMENTO E INSTALAÇÃO. AF_12/2015</t>
  </si>
  <si>
    <t>91930</t>
  </si>
  <si>
    <t>LUMINÁRIA ARANDELA TIPO MEIA-LUA COMPLETA, DIÂMETRO 25 CM, PARA UMA (1) LÂMPADA LED, POTÊNCIA 15W, BULBO A70, FORNECIMENTO E INSTALAÇÃO, INCLUSIVE BASE E LÂMPADA</t>
  </si>
  <si>
    <t>94990</t>
  </si>
  <si>
    <t>ESCAVAÇÃO MANUAL DE TERRA (DESATERRO MANUAL)</t>
  </si>
  <si>
    <t>ED-51110</t>
  </si>
  <si>
    <t>LAJE PRE-MOLDADA P/FORRO, SOBRECARGA 100KG/M2, VAOS ATE 3,50M/E=8CM, C/LAJOTAS/EPS E CAP.C/CONC FCK=20MPA, 3CM, INTER-EIXO 38CM, C/ESCORAMENTO (REAPR.3X) E FERRAGEM NEGATIVA</t>
  </si>
  <si>
    <t>74202/1</t>
  </si>
  <si>
    <t>RODAPÉ CERÂMICO DE 7CM DE ALTURA COM PLACAS TIPO ESMALTADA EXTRA DE DIMENSÕES 45X45CM. AF_06/2014</t>
  </si>
  <si>
    <t>LAJE PRE-MOLDADA P/FORRO, SOBRECARGA 100KG/M2, VAOS ATE 5,00M/E=8CM, C/LAJOTAS/EPS E CAP.C/CONC FCK=20MPA, 3CM, INTER-EIXO 38CM, C/ESCORAMENTO (REAPR.3X) E FERRAGEM NEGATIVA</t>
  </si>
  <si>
    <t>74141/1</t>
  </si>
  <si>
    <t>87879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</si>
  <si>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</si>
  <si>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87527</t>
  </si>
  <si>
    <t>APLICAÇÃO MANUAL DE GESSO DESEMPENADO (SEM TALISCAS) EM TETO DE AMBIENTES DE ÁREA MENOR QUE 5M², ESPESSURA DE 0,5CM. AF_06/2014</t>
  </si>
  <si>
    <t>87413</t>
  </si>
  <si>
    <t>APLICAÇÃO MANUAL DE GESSO DESEMPENADO (SEM TALISCAS) EM TETO DE AMBIENTES DE ÁREA ENTRE 5M² E 10M², ESPESSURA DE 0,5CM. AF_06/2014</t>
  </si>
  <si>
    <t>87412</t>
  </si>
  <si>
    <t>APLICAÇÃO MANUAL DE GESSO DESEMPENADO (SEM TALISCAS) EM TETO DE AMBIENTES DE ÁREA MAIOR QUE 10M², ESPESSURA DE 0,5CM. AF_06/2014</t>
  </si>
  <si>
    <t>87411</t>
  </si>
  <si>
    <t>Gabriel Luiz Marques Filho</t>
  </si>
  <si>
    <t>7.9</t>
  </si>
  <si>
    <t>7.10</t>
  </si>
  <si>
    <t>7.11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</si>
  <si>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</si>
  <si>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</si>
  <si>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</si>
  <si>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</si>
  <si>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</si>
  <si>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</si>
  <si>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</si>
  <si>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</si>
  <si>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</si>
  <si>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</si>
  <si>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</si>
  <si>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</si>
  <si>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</si>
  <si>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8.18</t>
  </si>
  <si>
    <t>8.19</t>
  </si>
  <si>
    <t>8.20</t>
  </si>
  <si>
    <t>8.21</t>
  </si>
  <si>
    <t>8.22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</si>
  <si>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</si>
  <si>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</si>
  <si>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</si>
  <si>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</si>
  <si>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</si>
  <si>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</si>
  <si>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</si>
  <si>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</si>
  <si>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</si>
  <si>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</si>
  <si>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</si>
  <si>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</si>
  <si>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</si>
  <si>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</si>
  <si>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</si>
  <si>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</si>
  <si>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11.1</t>
  </si>
  <si>
    <t>11.2</t>
  </si>
  <si>
    <t>BARRA DE APOIO EM AÇO INOX PARA P.N.E. L = 100 CM (PAREDE)</t>
  </si>
  <si>
    <t>ED-48161</t>
  </si>
  <si>
    <t>BARRA DE APOIO EM AÇO INOX PARA P.N.E. L = 90 CM (VASO SANITÁRIO)</t>
  </si>
  <si>
    <t>ED-48162</t>
  </si>
  <si>
    <t>BARRA DE APOIO EM AÇO INOX PARA P.N.E. L = 80 CM (LAVATÓRIO)</t>
  </si>
  <si>
    <t>INSTALAÇÕES HIDROSSANITÁRIAS</t>
  </si>
  <si>
    <t>APLICAÇÃO DE FUNDO SELADOR ACRÍLICO EM PAREDES/TETO, UMA DEMÃO</t>
  </si>
  <si>
    <t>7.1</t>
  </si>
  <si>
    <t>7.2</t>
  </si>
  <si>
    <t>7.3</t>
  </si>
  <si>
    <t>7.4</t>
  </si>
  <si>
    <t>7.5</t>
  </si>
  <si>
    <t>7.6</t>
  </si>
  <si>
    <t>7.7</t>
  </si>
  <si>
    <t>7.8</t>
  </si>
  <si>
    <t>7.12</t>
  </si>
  <si>
    <t>7.14</t>
  </si>
  <si>
    <t>7.15</t>
  </si>
  <si>
    <t>6.6</t>
  </si>
  <si>
    <t>MERCADO</t>
  </si>
  <si>
    <t>M-001</t>
  </si>
  <si>
    <t>M-002</t>
  </si>
  <si>
    <t>CONCRETO FCK = 20MPA, TRAÇO 1:2,7:3 (CIMENTO/ AREIA MÉDIA/ BRITA 1)  - PREPARO MECÂNICO COM BETONEIRA 400 L. AF_07/2016</t>
  </si>
  <si>
    <t>94964</t>
  </si>
  <si>
    <t>PORTA DE CORRER, AÇO/VIDRO, COM TRES FOLHAS PARA VIDRO, INCLUSO VIDRO LISO INCOLOR, FECHADURA E PUXADOR, SEM GUARNICAO/ALIZAR/VISTA</t>
  </si>
  <si>
    <t>FORMA E DESFORMA PARA PILAR DE MADEIRA COM TÁBUA E SARRAFO, REAPROVEITAMENTO (3X), EXCLUSIVE ESCORAMENTO</t>
  </si>
  <si>
    <t>PRAZO DE EXECUÇÃO: 03 MESES</t>
  </si>
  <si>
    <t>FECHADURA DE EMBUTIR PARA PORTAS EXTERNAS, COMPLETA, ACABAMENTO PADRÃO POPULAR, COM EXECUÇÃO DO FURO - FORNECIMENTO E INSTALAÇÃO.</t>
  </si>
  <si>
    <t>DISJUNTOR MONOPOLAR TIPO DIN, CORRENTE NOMINAL DE 10A - FORNECIMENTO E INSTALAÇÃO. AF_04/2016</t>
  </si>
  <si>
    <t>93653</t>
  </si>
  <si>
    <t>DISJUNTOR MONOPOLAR TIPO DIN, CORRENTE NOMINAL DE 20A - FORNECIMENTO E INSTALAÇÃO. AF_04/2016</t>
  </si>
  <si>
    <t>93655</t>
  </si>
  <si>
    <t>DISJUNTOR MONOPOLAR TIPO DIN, CORRENTE NOMINAL DE 25A - FORNECIMENTO E INSTALAÇÃO. AF_04/2016</t>
  </si>
  <si>
    <t>93656</t>
  </si>
  <si>
    <t>2.11</t>
  </si>
  <si>
    <t>6.7</t>
  </si>
  <si>
    <t>8.3</t>
  </si>
  <si>
    <t>8.16</t>
  </si>
  <si>
    <t>8.17</t>
  </si>
  <si>
    <t>9.13</t>
  </si>
  <si>
    <t>9.14</t>
  </si>
  <si>
    <t>9.15</t>
  </si>
  <si>
    <t>M-008</t>
  </si>
  <si>
    <t>M-009</t>
  </si>
  <si>
    <t>88649</t>
  </si>
  <si>
    <t>M-003</t>
  </si>
  <si>
    <t>M-010</t>
  </si>
  <si>
    <t>M-011</t>
  </si>
  <si>
    <t>M-012</t>
  </si>
  <si>
    <t>M-013</t>
  </si>
  <si>
    <t>M-014</t>
  </si>
  <si>
    <t>M-016</t>
  </si>
  <si>
    <t>M-017</t>
  </si>
  <si>
    <t>M-018</t>
  </si>
  <si>
    <t>M-019</t>
  </si>
  <si>
    <t>M-020</t>
  </si>
  <si>
    <t>M-021</t>
  </si>
  <si>
    <t>M-022</t>
  </si>
  <si>
    <t>M-023</t>
  </si>
  <si>
    <t>M-025</t>
  </si>
  <si>
    <t>M-026</t>
  </si>
  <si>
    <t>M-027</t>
  </si>
  <si>
    <t>M-028</t>
  </si>
  <si>
    <t>M-029</t>
  </si>
  <si>
    <t>M-030</t>
  </si>
  <si>
    <t>ED-50496</t>
  </si>
  <si>
    <t>PINTURA ESMALTE EM TUBO GALVANIZADO, DUAS (2) DEMÃOS, INCLUSIVE UMA (1) DEMÃO DE FUNDO ANTICORROSIVO</t>
  </si>
  <si>
    <t>CORRIMÃO DUPLO EM TUBO GALVANIZADO DIN 2440, D = 1 1/2" - FIXADO EM ALVENARIA</t>
  </si>
  <si>
    <t>ED-50937</t>
  </si>
  <si>
    <t>9.16</t>
  </si>
  <si>
    <t>DEMOLIÇÃO DE ARGAMASSAS, DE FORMA MANUAL, SEM REAPROVEITAMENTO. AF_12/2017</t>
  </si>
  <si>
    <t>97631</t>
  </si>
  <si>
    <t>9.17</t>
  </si>
  <si>
    <t>9.18</t>
  </si>
  <si>
    <t>CAIXA ALVENARIA 30 X 30 X 30 CM, TAMPA EM GRELHA DE AÇO-PASSAGEM, INCLUSIVE ESCAVAÇÃO, REATERRO E BOTA-FORA</t>
  </si>
  <si>
    <t>ED-49905</t>
  </si>
  <si>
    <t>ED-48494</t>
  </si>
  <si>
    <t>10.6</t>
  </si>
  <si>
    <t>REMOÇÃO DE PORTA OU JANELA INCLUSIVE MARCO E ALISAR, INCLUSIVE AFASTAMENTO E EMPILHAMENTO</t>
  </si>
  <si>
    <t>ED-48493</t>
  </si>
  <si>
    <t>2.10</t>
  </si>
  <si>
    <t xml:space="preserve">PORTÃO DE FERRO PADRÃO, EM CHAPA DE (TIPO LAMBRI), COLOCADO COM FECHADURA </t>
  </si>
  <si>
    <t>DISPOSITIVO DR, 2 POLOS, SENSIBILIDADE DE 30 MA, CORRENTE DE 25 A, TIPO AC</t>
  </si>
  <si>
    <t>140,40</t>
  </si>
  <si>
    <t>SINAPI-I</t>
  </si>
  <si>
    <t>DISPOSITIVO DR, 2 POLOS, SENSIBILIDADE DE 30 MA, CORRENTE DE 40 A, TIPO AC</t>
  </si>
  <si>
    <t>142,90</t>
  </si>
  <si>
    <t>DISPOSITIVO DPS CLASSE II, 1 POLO, TENSAO MAXIMA DE 175 V, CORRENTE MAXIMA DE *45* KA (TIPO AC)</t>
  </si>
  <si>
    <t>98,19</t>
  </si>
  <si>
    <t>5.3</t>
  </si>
  <si>
    <t>5.4</t>
  </si>
  <si>
    <t>5.5</t>
  </si>
  <si>
    <t>7.13</t>
  </si>
  <si>
    <t>9.19</t>
  </si>
  <si>
    <t>M-004</t>
  </si>
  <si>
    <t>M-005</t>
  </si>
  <si>
    <t>M-006</t>
  </si>
  <si>
    <t>M-007</t>
  </si>
  <si>
    <t>M-015</t>
  </si>
  <si>
    <t>M-024</t>
  </si>
  <si>
    <t>8.1</t>
  </si>
  <si>
    <t>6.8</t>
  </si>
  <si>
    <t>9.20</t>
  </si>
  <si>
    <t>M-031</t>
  </si>
  <si>
    <t>ED-50586</t>
  </si>
  <si>
    <t>PISO PODOTÁTIL DE CONCRETO, ALERTA, APLICADO EM PISO (40X40CM) COM JUNTA SECA, COR VERMELHO/AMARELO, ASSENTAMENTO COM ARGAMASSA INDUSTRIALIZADA, INCLUSIVE FORNECIMENTO E INSTALAÇÃO</t>
  </si>
  <si>
    <t>DATA: 22/08/2019</t>
  </si>
  <si>
    <t>2.12</t>
  </si>
  <si>
    <t>M-032</t>
  </si>
  <si>
    <t>ED-50633</t>
  </si>
  <si>
    <t>PLACA EM CHAPA DE AÇO ESCOVADO 25 X 12 CM, E = 1 MM</t>
  </si>
  <si>
    <t>11.3</t>
  </si>
  <si>
    <t>Engenheiro Civil - CREA MG 225.379/D</t>
  </si>
  <si>
    <t>São Pedro da União, 22 de Agosto de 2019</t>
  </si>
  <si>
    <t>OBRA: REFORMA DO PRÉDIO DO BOLSA FAMÍLIA</t>
  </si>
  <si>
    <t>M-033</t>
  </si>
  <si>
    <t>PLACA DE IDENTIFICAÇÃO EM AÇO ESCOVADO, FIXADA EM TUBO METALON</t>
  </si>
  <si>
    <t>REVESTIMENTOS, PISOS E ACESSÓRIOS</t>
  </si>
  <si>
    <t>9.21</t>
  </si>
  <si>
    <t>ED-50566</t>
  </si>
  <si>
    <t>CONTRAPISO DESEMPENADO COM ARGAMASSA, TRAÇO 1:3 (CIMENTO E AREIA), ESP. 20MM</t>
  </si>
  <si>
    <t>6.9</t>
  </si>
  <si>
    <t>DEM-002</t>
  </si>
  <si>
    <t>EST-003</t>
  </si>
  <si>
    <t>REV-009</t>
  </si>
  <si>
    <t>PIN-010</t>
  </si>
  <si>
    <t>COM-011</t>
  </si>
  <si>
    <t>DEMOLIÇÃO DE ENGRADAMENTO DE TELHA CERÂMICA, INCLUSIVE EMPILHAMENTO E REMOÇÃO DE SISTEMAS ELETRICO/HIDRÁULICO</t>
  </si>
  <si>
    <t>DEMOLIÇÃO DE PISO CIMENTADO OU CONTRAPISO DE ARGAMASSA ESPESSURA MÁXIMA DE 10CM, INCLUSIVE REMOÇÃO DE TUBULAÇÕES SOBRE O PISO E GUARDA CORPOS (ONDE HOUVER) E AFASTAMENTO</t>
  </si>
  <si>
    <t xml:space="preserve">REMOÇÃO DE LOUÇAS (LAVATÓRIO E  VASO SANITÁRIO), INCLUSIVE REMOÇÃO DE VÁLVULAS/METAIS E ISOLAMENTO DAS TUBULAÇÕES </t>
  </si>
  <si>
    <t>PERFURAÇÃO DE ESTACA BROCA A TRADO MANUAL D=250MM, INCLUSIVE AFASTAMENTO DO MATERIAL REMOVIDO</t>
  </si>
  <si>
    <t>ESCAVAÇÃO MANUAL DE VALA PARA VIGA BALDRAME, SEM PREVISÃO DE FÔRMA, INCLUSIVE AFASTAMENTO</t>
  </si>
  <si>
    <t>TRAMA DE MADEIRA COMPOSTA POR TERÇAS PARA TELHADOS DE ATÉ 2 ÁGUAS PARA TELHA ONDULADA DE FIBROCIMENTO, INCLUSO APOIO POR PONTALETES E TRANSPORTE VERTICAL DOS MATERIAIS</t>
  </si>
  <si>
    <t xml:space="preserve">FORNECIMENTO E INSTALAÇÃO DE JANELA DE AÇO DE CORRER, 4 FOLHAS, FIXAÇÃO COM ARGAMASSA, COM VIDROS, PADRONIZADA. </t>
  </si>
  <si>
    <t>CAIXA DÁGUA DE POLIETILENO COM TAMPA 500 L, INCUINDO TORNEIRA DE BÓIA</t>
  </si>
  <si>
    <t>SUBSTITUIÇÃO DE VIDRO FANTASIA TIPO CANELADO, ESPESSURA 4MM</t>
  </si>
  <si>
    <t>FORNECIMENTO E ASSENTAMENTO DE TUBO PVC RÍGIDO SOLDÁVEL, ÁGUA FRIA, DN 20 MM (1/2"), INCLUSIVE CONEXÕES, CORTE E CHUMBAMENTO</t>
  </si>
  <si>
    <t>FORNECIMENTO E ASSENTAMENTO DE TUBO PVC RÍGIDO SOLDÁVEL, ÁGUA FRIA, DN 25 MM (3/4") , INCLUSIVE  CONEXÕES, CORTE E CHUMBAMENTO</t>
  </si>
  <si>
    <t>FORNECIMENTO E ASSENTAMENTO DE TUBO PVC RÍGIDO SOLDÁVEL, ÁGUA FRIA, DN 50 MM (1.1/2"), INCLUSIVE CONEXÕES, CORTE E CHUMBAMENTO</t>
  </si>
  <si>
    <t>QUADRO DE DISTRIBUIÇÃO PARA 8 MÓDULOS COM BARRAMENTO E CHAVE, INCLUSIVE CHUMBAMENTO</t>
  </si>
  <si>
    <t xml:space="preserve">CAIXA DE LIGAÇÃO DE PVC PARA ELETRODUTO FLEXÍVEL , RETANGULAR, DIMENSÕES 4 X 2", INCLUSIVE CHUMBAMENTO </t>
  </si>
  <si>
    <t>TOMADA SIMPLES - 2P + T - 10A COM PLACA - FORNECIMENTO E INSTALAÇÃO</t>
  </si>
  <si>
    <t>CANALETA EM CONCRETO COM GRELHA PARA ÁGUAS PLUVIAIS, 15 X 15 CM, INCLUSIVE ESCAVAÇÃO</t>
  </si>
  <si>
    <t>ESCADA SOBRE O SOLO, EM CONCRETO SIMPLES DESEMPENADO</t>
  </si>
  <si>
    <t>M-034</t>
  </si>
  <si>
    <t>M-035</t>
  </si>
  <si>
    <t>M-036</t>
  </si>
  <si>
    <t>M-037</t>
  </si>
  <si>
    <t>M-038</t>
  </si>
  <si>
    <t>M-039</t>
  </si>
  <si>
    <t>M-040</t>
  </si>
  <si>
    <t>REGIÃO/MÊS DE REFERÊNCIA: SETOP 04/19 - SINAPI 06/19 - COM DESONERAÇÃO</t>
  </si>
  <si>
    <t>INTERRUPTOR SIMPLES (1 MÓDULO), 10A/250V, INCLUINDO SUPORTE E PLACA - FORNECIMENTO E INSTALAÇÃO.</t>
  </si>
  <si>
    <t xml:space="preserve">INTERRUPTOR PARALELO (2 MÓDULOS), 10A/250V, INCLUINDO SUPORTE E PLACA - FORNECIMENTO E INSTALAÇÃO. </t>
  </si>
  <si>
    <t xml:space="preserve">INTERRUPTOR SIMPLES (1 MÓDULO) COM 1 TOMADA DE EMBUTIR 2P+T 10 A,  INCLUINDO SUPORTE E PLACA - FORNECIMENTO E INSTALAÇÃO. </t>
  </si>
  <si>
    <t xml:space="preserve">INTERRUPTOR PARALELO (1 MÓDULO) COM 1 TOMADA DE EMBUTIR 2P+T 10 A,  INCLUINDO SUPORTE E PLACA - FORNECIMENTO E INSTALAÇÃO. </t>
  </si>
  <si>
    <t xml:space="preserve">INTERRUPTOR PARALELO (1 MÓDULO), 10A/250V, INCLUINDO SUPORTE E PLACA - FORNECIMENTO E INSTALAÇÃO. </t>
  </si>
  <si>
    <t>LUMINÁRIA TIPO PLAFON EM PLÁSTICO, DE SOBREPOR, COM 1 LÂMPADA DE 9/15 W, - FORNECIMENTO E INSTALAÇÃO.</t>
  </si>
  <si>
    <t xml:space="preserve">REVESTIMENTO CERÂMICO PARA PAREDES INTERNAS COM PLACAS TIPO ESMALTADA EXTRA DE DIMENSÕES 33X45 CM APLICADAS EM AMBIENTES DE ÁREA MENOR QUE 5 M² A MEIA ALTURA DAS PAREDES. </t>
  </si>
  <si>
    <t>REVESTIMENTO CERÂMICO PARA PISO COM PLACAS TIPO ESMALTADA EXTRA DE DIMENSÕES 45X45 CM APLICADA EM AMBIENTES DE ÁREA MAIOR QUE 10 M2.</t>
  </si>
  <si>
    <t>PAPELEIRA E PORTA PAPEL TOALHA, INCLUSIVE INSTALAÇÃO</t>
  </si>
  <si>
    <t xml:space="preserve">APLICAÇÃO MANUAL DE PINTURA COM TINTA LÁTEX PVA EM TETO, DUAS DEMÃOS. </t>
  </si>
  <si>
    <t xml:space="preserve">APLICAÇÃO MANUAL DE PINTURA COM TINTA LÁTEX ACRÍLICA EM PAREDES, DUAS DEMÃOS. </t>
  </si>
  <si>
    <t>M-041</t>
  </si>
  <si>
    <t>CORRIMÃO E GUARDA CORPO SIMPLES, COM TUBOS DE DIÂMETRO EXTERNO = 1 1/2", EM AÇO GALVANIZADO.</t>
  </si>
  <si>
    <t>M-042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</si>
</sst>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302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Font="1"/>
    <xf numFmtId="0" fontId="2" fillId="0" borderId="8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3" fontId="2" fillId="0" borderId="9" xfId="2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2" fontId="2" fillId="0" borderId="11" xfId="2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2" fontId="9" fillId="0" borderId="15" xfId="2" applyNumberFormat="1" applyFont="1" applyFill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2" fontId="9" fillId="0" borderId="9" xfId="2" applyNumberFormat="1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0" fontId="11" fillId="0" borderId="18" xfId="1" applyNumberFormat="1" applyFont="1" applyFill="1" applyBorder="1" applyAlignment="1">
      <alignment horizontal="center" vertical="center"/>
    </xf>
    <xf numFmtId="10" fontId="5" fillId="0" borderId="18" xfId="1" applyNumberFormat="1" applyFont="1" applyFill="1" applyBorder="1" applyAlignment="1">
      <alignment horizontal="center" vertical="center"/>
    </xf>
    <xf numFmtId="0" fontId="1" fillId="0" borderId="0" xfId="0" applyFont="1"/>
    <xf numFmtId="0" fontId="15" fillId="0" borderId="5" xfId="0" applyFont="1" applyFill="1" applyBorder="1" applyAlignment="1">
      <alignment horizontal="center" vertical="center"/>
    </xf>
    <xf numFmtId="4" fontId="13" fillId="0" borderId="24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2" fontId="4" fillId="0" borderId="24" xfId="2" applyNumberFormat="1" applyFont="1" applyFill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0" fontId="13" fillId="0" borderId="48" xfId="0" applyFont="1" applyBorder="1" applyAlignment="1">
      <alignment horizontal="left" vertical="center" wrapText="1"/>
    </xf>
    <xf numFmtId="2" fontId="4" fillId="0" borderId="48" xfId="2" applyNumberFormat="1" applyFont="1" applyFill="1" applyBorder="1" applyAlignment="1">
      <alignment horizontal="center" vertical="center" wrapText="1"/>
    </xf>
    <xf numFmtId="4" fontId="13" fillId="0" borderId="48" xfId="0" applyNumberFormat="1" applyFont="1" applyBorder="1" applyAlignment="1">
      <alignment horizontal="center" vertical="center" wrapText="1"/>
    </xf>
    <xf numFmtId="4" fontId="9" fillId="0" borderId="48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2" fontId="4" fillId="0" borderId="49" xfId="2" applyNumberFormat="1" applyFont="1" applyFill="1" applyBorder="1" applyAlignment="1">
      <alignment horizontal="center" vertical="center" wrapText="1"/>
    </xf>
    <xf numFmtId="4" fontId="13" fillId="0" borderId="49" xfId="0" applyNumberFormat="1" applyFont="1" applyBorder="1" applyAlignment="1">
      <alignment horizontal="center" vertical="center" wrapText="1"/>
    </xf>
    <xf numFmtId="4" fontId="9" fillId="0" borderId="49" xfId="0" applyNumberFormat="1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4" fillId="0" borderId="50" xfId="2" applyNumberFormat="1" applyFont="1" applyFill="1" applyBorder="1" applyAlignment="1">
      <alignment horizontal="center" vertical="center" wrapText="1"/>
    </xf>
    <xf numFmtId="4" fontId="9" fillId="0" borderId="50" xfId="0" applyNumberFormat="1" applyFont="1" applyBorder="1" applyAlignment="1">
      <alignment horizontal="center" vertical="center" wrapText="1"/>
    </xf>
    <xf numFmtId="0" fontId="6" fillId="0" borderId="32" xfId="0" applyFont="1" applyBorder="1" applyAlignment="1"/>
    <xf numFmtId="0" fontId="6" fillId="0" borderId="33" xfId="0" applyFont="1" applyBorder="1" applyAlignment="1"/>
    <xf numFmtId="0" fontId="6" fillId="0" borderId="33" xfId="0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11" fillId="0" borderId="19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4" fontId="12" fillId="0" borderId="52" xfId="0" applyNumberFormat="1" applyFont="1" applyBorder="1" applyAlignment="1">
      <alignment horizontal="center" vertical="center" wrapText="1"/>
    </xf>
    <xf numFmtId="0" fontId="6" fillId="0" borderId="51" xfId="0" applyFont="1" applyBorder="1" applyAlignment="1">
      <alignment vertical="center"/>
    </xf>
    <xf numFmtId="0" fontId="6" fillId="0" borderId="52" xfId="0" applyFont="1" applyBorder="1" applyAlignment="1">
      <alignment vertical="center"/>
    </xf>
    <xf numFmtId="0" fontId="13" fillId="0" borderId="51" xfId="0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6" fillId="0" borderId="51" xfId="0" applyFont="1" applyBorder="1"/>
    <xf numFmtId="0" fontId="6" fillId="0" borderId="0" xfId="0" applyFont="1" applyBorder="1"/>
    <xf numFmtId="0" fontId="6" fillId="0" borderId="52" xfId="0" applyFont="1" applyBorder="1"/>
    <xf numFmtId="0" fontId="6" fillId="0" borderId="41" xfId="0" applyFont="1" applyBorder="1"/>
    <xf numFmtId="0" fontId="6" fillId="0" borderId="38" xfId="0" applyFont="1" applyBorder="1"/>
    <xf numFmtId="0" fontId="6" fillId="0" borderId="47" xfId="0" applyFont="1" applyBorder="1"/>
    <xf numFmtId="0" fontId="2" fillId="0" borderId="24" xfId="0" applyFont="1" applyBorder="1" applyAlignment="1">
      <alignment horizontal="left" wrapText="1"/>
    </xf>
    <xf numFmtId="0" fontId="2" fillId="0" borderId="48" xfId="0" applyFont="1" applyBorder="1" applyAlignment="1">
      <alignment horizontal="left" vertical="center" wrapText="1"/>
    </xf>
    <xf numFmtId="0" fontId="17" fillId="0" borderId="24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horizontal="center" vertical="center"/>
    </xf>
    <xf numFmtId="0" fontId="4" fillId="0" borderId="24" xfId="2" applyNumberFormat="1" applyFont="1" applyFill="1" applyBorder="1" applyAlignment="1">
      <alignment horizontal="center" vertical="center" wrapText="1"/>
    </xf>
    <xf numFmtId="43" fontId="4" fillId="0" borderId="49" xfId="2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9" xfId="0" applyFont="1" applyBorder="1" applyAlignment="1">
      <alignment horizontal="left" wrapText="1"/>
    </xf>
    <xf numFmtId="0" fontId="2" fillId="0" borderId="4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4" xfId="0" applyFont="1" applyBorder="1"/>
    <xf numFmtId="2" fontId="4" fillId="0" borderId="2" xfId="2" applyNumberFormat="1" applyFont="1" applyFill="1" applyBorder="1" applyAlignment="1">
      <alignment horizontal="center" vertical="center" wrapText="1"/>
    </xf>
    <xf numFmtId="0" fontId="6" fillId="0" borderId="31" xfId="0" applyFont="1" applyBorder="1"/>
    <xf numFmtId="0" fontId="7" fillId="0" borderId="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2" fontId="13" fillId="0" borderId="24" xfId="2" applyNumberFormat="1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2" fontId="17" fillId="0" borderId="24" xfId="3" applyNumberFormat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left" vertical="center" wrapText="1"/>
    </xf>
    <xf numFmtId="4" fontId="6" fillId="0" borderId="0" xfId="0" applyNumberFormat="1" applyFont="1" applyBorder="1"/>
    <xf numFmtId="0" fontId="17" fillId="0" borderId="48" xfId="0" applyFont="1" applyFill="1" applyBorder="1" applyAlignment="1">
      <alignment horizontal="center" vertical="center"/>
    </xf>
    <xf numFmtId="49" fontId="4" fillId="0" borderId="50" xfId="0" applyNumberFormat="1" applyFont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center" vertical="center" wrapText="1"/>
    </xf>
    <xf numFmtId="49" fontId="17" fillId="0" borderId="24" xfId="0" applyNumberFormat="1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48" xfId="0" applyNumberFormat="1" applyFont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43" fontId="4" fillId="0" borderId="24" xfId="2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43" fontId="4" fillId="3" borderId="24" xfId="2" applyFont="1" applyFill="1" applyBorder="1" applyAlignment="1">
      <alignment horizontal="center" vertical="center" wrapText="1"/>
    </xf>
    <xf numFmtId="4" fontId="13" fillId="3" borderId="24" xfId="0" applyNumberFormat="1" applyFont="1" applyFill="1" applyBorder="1" applyAlignment="1">
      <alignment horizontal="center" vertical="center" wrapText="1"/>
    </xf>
    <xf numFmtId="4" fontId="9" fillId="3" borderId="24" xfId="0" applyNumberFormat="1" applyFont="1" applyFill="1" applyBorder="1" applyAlignment="1">
      <alignment horizontal="center" vertical="center" wrapText="1"/>
    </xf>
    <xf numFmtId="49" fontId="17" fillId="0" borderId="48" xfId="0" applyNumberFormat="1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left"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vertical="center" wrapText="1"/>
    </xf>
    <xf numFmtId="2" fontId="4" fillId="3" borderId="24" xfId="2" applyNumberFormat="1" applyFont="1" applyFill="1" applyBorder="1" applyAlignment="1">
      <alignment horizontal="center" vertical="center" wrapText="1"/>
    </xf>
    <xf numFmtId="4" fontId="9" fillId="0" borderId="60" xfId="0" applyNumberFormat="1" applyFont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left" vertical="center" wrapText="1"/>
    </xf>
    <xf numFmtId="4" fontId="4" fillId="3" borderId="24" xfId="0" applyNumberFormat="1" applyFont="1" applyFill="1" applyBorder="1" applyAlignment="1">
      <alignment horizontal="center" vertical="center" wrapText="1"/>
    </xf>
    <xf numFmtId="4" fontId="9" fillId="3" borderId="48" xfId="0" applyNumberFormat="1" applyFont="1" applyFill="1" applyBorder="1" applyAlignment="1">
      <alignment horizontal="center" vertical="center" wrapText="1"/>
    </xf>
    <xf numFmtId="4" fontId="13" fillId="3" borderId="48" xfId="0" applyNumberFormat="1" applyFont="1" applyFill="1" applyBorder="1" applyAlignment="1">
      <alignment horizontal="center" vertical="center" wrapText="1"/>
    </xf>
    <xf numFmtId="4" fontId="4" fillId="0" borderId="49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left" vertical="center" wrapText="1"/>
    </xf>
    <xf numFmtId="0" fontId="6" fillId="0" borderId="6" xfId="0" applyFont="1" applyBorder="1"/>
    <xf numFmtId="0" fontId="4" fillId="0" borderId="49" xfId="2" applyNumberFormat="1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17" fillId="3" borderId="49" xfId="0" applyFont="1" applyFill="1" applyBorder="1" applyAlignment="1">
      <alignment horizontal="center" vertical="center"/>
    </xf>
    <xf numFmtId="0" fontId="17" fillId="3" borderId="49" xfId="0" applyFont="1" applyFill="1" applyBorder="1" applyAlignment="1">
      <alignment vertical="center" wrapText="1"/>
    </xf>
    <xf numFmtId="4" fontId="13" fillId="3" borderId="49" xfId="0" applyNumberFormat="1" applyFont="1" applyFill="1" applyBorder="1" applyAlignment="1">
      <alignment horizontal="center" vertical="center" wrapText="1"/>
    </xf>
    <xf numFmtId="4" fontId="9" fillId="3" borderId="49" xfId="0" applyNumberFormat="1" applyFont="1" applyFill="1" applyBorder="1" applyAlignment="1">
      <alignment horizontal="center" vertical="center" wrapText="1"/>
    </xf>
    <xf numFmtId="2" fontId="13" fillId="0" borderId="48" xfId="2" applyNumberFormat="1" applyFont="1" applyFill="1" applyBorder="1" applyAlignment="1">
      <alignment horizontal="center" vertical="center" wrapText="1"/>
    </xf>
    <xf numFmtId="0" fontId="6" fillId="0" borderId="49" xfId="0" applyFont="1" applyBorder="1"/>
    <xf numFmtId="0" fontId="6" fillId="0" borderId="20" xfId="0" applyFont="1" applyBorder="1"/>
    <xf numFmtId="0" fontId="6" fillId="0" borderId="61" xfId="0" applyFont="1" applyBorder="1"/>
    <xf numFmtId="0" fontId="6" fillId="0" borderId="48" xfId="0" applyFont="1" applyBorder="1"/>
    <xf numFmtId="0" fontId="6" fillId="0" borderId="56" xfId="0" applyFont="1" applyBorder="1"/>
    <xf numFmtId="0" fontId="6" fillId="0" borderId="2" xfId="0" applyFont="1" applyBorder="1"/>
    <xf numFmtId="49" fontId="17" fillId="0" borderId="49" xfId="0" applyNumberFormat="1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left" vertical="center" wrapText="1"/>
    </xf>
    <xf numFmtId="49" fontId="17" fillId="0" borderId="48" xfId="0" applyNumberFormat="1" applyFont="1" applyFill="1" applyBorder="1" applyAlignment="1">
      <alignment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left" wrapText="1"/>
    </xf>
    <xf numFmtId="43" fontId="4" fillId="3" borderId="49" xfId="2" applyFont="1" applyFill="1" applyBorder="1" applyAlignment="1">
      <alignment horizontal="center" vertical="center" wrapText="1"/>
    </xf>
    <xf numFmtId="43" fontId="4" fillId="3" borderId="48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6" fillId="0" borderId="59" xfId="0" applyFont="1" applyBorder="1"/>
    <xf numFmtId="0" fontId="6" fillId="0" borderId="50" xfId="0" applyFont="1" applyBorder="1"/>
    <xf numFmtId="2" fontId="4" fillId="0" borderId="24" xfId="2" applyNumberFormat="1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49" fontId="4" fillId="0" borderId="62" xfId="0" applyNumberFormat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left" vertical="center" wrapText="1"/>
    </xf>
    <xf numFmtId="2" fontId="4" fillId="0" borderId="62" xfId="2" applyNumberFormat="1" applyFont="1" applyBorder="1" applyAlignment="1">
      <alignment horizontal="center" vertical="center" wrapText="1"/>
    </xf>
    <xf numFmtId="4" fontId="4" fillId="0" borderId="62" xfId="0" applyNumberFormat="1" applyFont="1" applyBorder="1" applyAlignment="1">
      <alignment horizontal="center" vertical="center" wrapText="1"/>
    </xf>
    <xf numFmtId="4" fontId="9" fillId="0" borderId="62" xfId="0" applyNumberFormat="1" applyFont="1" applyBorder="1" applyAlignment="1">
      <alignment horizontal="center" vertical="center" wrapText="1"/>
    </xf>
    <xf numFmtId="4" fontId="9" fillId="0" borderId="63" xfId="0" applyNumberFormat="1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4" fontId="9" fillId="0" borderId="65" xfId="0" applyNumberFormat="1" applyFont="1" applyBorder="1" applyAlignment="1">
      <alignment horizontal="center" vertical="center" wrapText="1"/>
    </xf>
    <xf numFmtId="4" fontId="9" fillId="3" borderId="26" xfId="0" applyNumberFormat="1" applyFont="1" applyFill="1" applyBorder="1" applyAlignment="1">
      <alignment horizontal="center" vertical="center" wrapText="1"/>
    </xf>
    <xf numFmtId="4" fontId="9" fillId="0" borderId="66" xfId="0" applyNumberFormat="1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4" fontId="9" fillId="3" borderId="66" xfId="0" applyNumberFormat="1" applyFont="1" applyFill="1" applyBorder="1" applyAlignment="1">
      <alignment horizontal="center" vertical="center" wrapText="1"/>
    </xf>
    <xf numFmtId="4" fontId="9" fillId="3" borderId="65" xfId="0" applyNumberFormat="1" applyFont="1" applyFill="1" applyBorder="1" applyAlignment="1">
      <alignment horizontal="center" vertical="center" wrapText="1"/>
    </xf>
    <xf numFmtId="49" fontId="4" fillId="0" borderId="6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5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52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14" fontId="11" fillId="0" borderId="24" xfId="0" applyNumberFormat="1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horizontal="left" vertical="center"/>
    </xf>
    <xf numFmtId="0" fontId="11" fillId="0" borderId="37" xfId="0" applyFont="1" applyFill="1" applyBorder="1" applyAlignment="1">
      <alignment horizontal="left" vertical="center"/>
    </xf>
    <xf numFmtId="0" fontId="12" fillId="0" borderId="39" xfId="0" applyFont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40" xfId="0" applyFont="1" applyBorder="1" applyAlignment="1">
      <alignment horizontal="center" vertical="center"/>
    </xf>
    <xf numFmtId="0" fontId="15" fillId="0" borderId="30" xfId="0" applyFont="1" applyFill="1" applyBorder="1" applyAlignment="1">
      <alignment horizontal="left" vertical="center"/>
    </xf>
    <xf numFmtId="0" fontId="11" fillId="0" borderId="57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2" fillId="0" borderId="53" xfId="0" applyFont="1" applyBorder="1" applyAlignment="1">
      <alignment horizontal="righ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/>
    </xf>
    <xf numFmtId="0" fontId="3" fillId="0" borderId="28" xfId="0" applyFont="1" applyFill="1" applyBorder="1" applyAlignment="1">
      <alignment horizontal="left" vertical="top"/>
    </xf>
    <xf numFmtId="0" fontId="3" fillId="0" borderId="29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31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9" fontId="8" fillId="2" borderId="42" xfId="0" applyNumberFormat="1" applyFont="1" applyFill="1" applyBorder="1" applyAlignment="1">
      <alignment horizontal="center" vertical="center" wrapText="1"/>
    </xf>
    <xf numFmtId="49" fontId="8" fillId="2" borderId="4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3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41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4" fontId="1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>
      <alignment horizontal="left"/>
    </xf>
  </cellXfs>
  <cellStyles count="4">
    <cellStyle name="Normal" xfId="0" builtinId="0"/>
    <cellStyle name="Porcentagem" xfId="1" builtinId="5"/>
    <cellStyle name="Vírgula" xfId="2" builtinId="3"/>
    <cellStyle name="Vírgula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161925</xdr:rowOff>
    </xdr:from>
    <xdr:to>
      <xdr:col>7</xdr:col>
      <xdr:colOff>95250</xdr:colOff>
      <xdr:row>2</xdr:row>
      <xdr:rowOff>19050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704975" y="161925"/>
          <a:ext cx="49149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SÃO PEDRO DA UNIÃO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en-US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Rua Cel João Ferreira Barbosa, n.º 46 – Centro - CEP: 37855-000 CNPJ: 18.666.172/0001-64 – Estado de Minas Gerais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143</xdr:row>
      <xdr:rowOff>114300</xdr:rowOff>
    </xdr:from>
    <xdr:to>
      <xdr:col>9</xdr:col>
      <xdr:colOff>0</xdr:colOff>
      <xdr:row>144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9525</xdr:colOff>
      <xdr:row>0</xdr:row>
      <xdr:rowOff>133350</xdr:rowOff>
    </xdr:from>
    <xdr:to>
      <xdr:col>3</xdr:col>
      <xdr:colOff>170769</xdr:colOff>
      <xdr:row>1</xdr:row>
      <xdr:rowOff>166567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133350"/>
          <a:ext cx="932769" cy="804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0</xdr:row>
      <xdr:rowOff>66675</xdr:rowOff>
    </xdr:from>
    <xdr:to>
      <xdr:col>4</xdr:col>
      <xdr:colOff>276225</xdr:colOff>
      <xdr:row>0</xdr:row>
      <xdr:rowOff>704850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447800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M145"/>
  <sheetViews>
    <sheetView showGridLines="0" showZeros="0" tabSelected="1" showRuler="0" zoomScaleNormal="100" zoomScaleSheetLayoutView="100" workbookViewId="0">
      <selection activeCell="J4" sqref="J4"/>
    </sheetView>
  </sheetViews>
  <sheetFormatPr defaultRowHeight="12.75" x14ac:dyDescent="0.2"/>
  <cols>
    <col min="1" max="1" width="5.42578125" style="13" bestFit="1" customWidth="1"/>
    <col min="2" max="2" width="11.140625" style="13" customWidth="1"/>
    <col min="3" max="3" width="11.5703125" style="13" customWidth="1"/>
    <col min="4" max="4" width="49" style="13" bestFit="1" customWidth="1"/>
    <col min="5" max="5" width="9.140625" style="13"/>
    <col min="6" max="9" width="12.28515625" style="13" customWidth="1"/>
    <col min="10" max="16384" width="9.140625" style="13"/>
  </cols>
  <sheetData>
    <row r="1" spans="1:50" ht="60.75" customHeight="1" x14ac:dyDescent="0.2">
      <c r="A1" s="82"/>
      <c r="B1" s="83"/>
      <c r="C1" s="83"/>
      <c r="D1" s="84"/>
      <c r="E1" s="84"/>
      <c r="F1" s="84"/>
      <c r="G1" s="84"/>
      <c r="H1" s="84"/>
      <c r="I1" s="85"/>
    </row>
    <row r="2" spans="1:50" ht="15.75" x14ac:dyDescent="0.25">
      <c r="A2" s="216"/>
      <c r="B2" s="217"/>
      <c r="C2" s="217"/>
      <c r="D2" s="217"/>
      <c r="E2" s="217"/>
      <c r="F2" s="217"/>
      <c r="G2" s="217"/>
      <c r="H2" s="217"/>
      <c r="I2" s="218"/>
    </row>
    <row r="3" spans="1:50" ht="3.75" customHeight="1" thickBot="1" x14ac:dyDescent="0.25">
      <c r="A3" s="244"/>
      <c r="B3" s="245"/>
      <c r="C3" s="245"/>
      <c r="D3" s="245"/>
      <c r="E3" s="245"/>
      <c r="F3" s="245"/>
      <c r="G3" s="245"/>
      <c r="H3" s="245"/>
      <c r="I3" s="246"/>
    </row>
    <row r="4" spans="1:50" ht="20.100000000000001" customHeight="1" thickBot="1" x14ac:dyDescent="0.25">
      <c r="A4" s="237" t="s">
        <v>4</v>
      </c>
      <c r="B4" s="238"/>
      <c r="C4" s="238"/>
      <c r="D4" s="238"/>
      <c r="E4" s="238"/>
      <c r="F4" s="238"/>
      <c r="G4" s="238"/>
      <c r="H4" s="238"/>
      <c r="I4" s="239"/>
    </row>
    <row r="5" spans="1:50" ht="8.25" customHeight="1" thickBot="1" x14ac:dyDescent="0.25">
      <c r="A5" s="86"/>
      <c r="B5" s="48"/>
      <c r="C5" s="48"/>
      <c r="D5" s="48"/>
      <c r="E5" s="48"/>
      <c r="F5" s="48"/>
      <c r="G5" s="48"/>
      <c r="H5" s="48"/>
      <c r="I5" s="87"/>
    </row>
    <row r="6" spans="1:50" ht="20.100000000000001" customHeight="1" x14ac:dyDescent="0.2">
      <c r="A6" s="226" t="s">
        <v>80</v>
      </c>
      <c r="B6" s="227"/>
      <c r="C6" s="228"/>
      <c r="D6" s="228"/>
      <c r="E6" s="228"/>
      <c r="F6" s="229"/>
      <c r="G6" s="240" t="s">
        <v>99</v>
      </c>
      <c r="H6" s="241"/>
      <c r="I6" s="242"/>
    </row>
    <row r="7" spans="1:50" ht="19.5" customHeight="1" x14ac:dyDescent="0.2">
      <c r="A7" s="230" t="s">
        <v>380</v>
      </c>
      <c r="B7" s="231"/>
      <c r="C7" s="232"/>
      <c r="D7" s="232"/>
      <c r="E7" s="232"/>
      <c r="F7" s="233"/>
      <c r="G7" s="223" t="s">
        <v>372</v>
      </c>
      <c r="H7" s="224"/>
      <c r="I7" s="225"/>
    </row>
    <row r="8" spans="1:50" ht="20.100000000000001" customHeight="1" x14ac:dyDescent="0.2">
      <c r="A8" s="248" t="s">
        <v>114</v>
      </c>
      <c r="B8" s="231"/>
      <c r="C8" s="232"/>
      <c r="D8" s="232"/>
      <c r="E8" s="233"/>
      <c r="F8" s="234" t="s">
        <v>12</v>
      </c>
      <c r="G8" s="235"/>
      <c r="H8" s="235"/>
      <c r="I8" s="236"/>
    </row>
    <row r="9" spans="1:50" ht="20.100000000000001" customHeight="1" x14ac:dyDescent="0.2">
      <c r="A9" s="230" t="s">
        <v>417</v>
      </c>
      <c r="B9" s="231"/>
      <c r="C9" s="232"/>
      <c r="D9" s="232"/>
      <c r="E9" s="233"/>
      <c r="F9" s="221" t="s">
        <v>8</v>
      </c>
      <c r="G9" s="219" t="s">
        <v>6</v>
      </c>
      <c r="H9" s="57" t="s">
        <v>81</v>
      </c>
      <c r="I9" s="49" t="s">
        <v>7</v>
      </c>
    </row>
    <row r="10" spans="1:50" ht="20.100000000000001" customHeight="1" thickBot="1" x14ac:dyDescent="0.25">
      <c r="A10" s="249" t="s">
        <v>292</v>
      </c>
      <c r="B10" s="250"/>
      <c r="C10" s="250"/>
      <c r="D10" s="250"/>
      <c r="E10" s="251"/>
      <c r="F10" s="222"/>
      <c r="G10" s="220"/>
      <c r="H10" s="50" t="s">
        <v>113</v>
      </c>
      <c r="I10" s="54">
        <v>0.26419999999999999</v>
      </c>
      <c r="J10" s="95"/>
      <c r="K10" s="95"/>
      <c r="L10" s="95"/>
    </row>
    <row r="11" spans="1:50" ht="3.75" customHeight="1" thickBot="1" x14ac:dyDescent="0.25">
      <c r="A11" s="255"/>
      <c r="B11" s="256"/>
      <c r="C11" s="256"/>
      <c r="D11" s="256"/>
      <c r="E11" s="256"/>
      <c r="F11" s="256"/>
      <c r="G11" s="256"/>
      <c r="H11" s="256"/>
      <c r="I11" s="257"/>
      <c r="J11" s="95"/>
      <c r="K11" s="95"/>
      <c r="L11" s="95"/>
    </row>
    <row r="12" spans="1:50" ht="39" thickBot="1" x14ac:dyDescent="0.25">
      <c r="A12" s="154" t="s">
        <v>0</v>
      </c>
      <c r="B12" s="155" t="s">
        <v>100</v>
      </c>
      <c r="C12" s="156" t="s">
        <v>5</v>
      </c>
      <c r="D12" s="156" t="s">
        <v>1</v>
      </c>
      <c r="E12" s="156" t="s">
        <v>3</v>
      </c>
      <c r="F12" s="156" t="s">
        <v>2</v>
      </c>
      <c r="G12" s="157" t="s">
        <v>138</v>
      </c>
      <c r="H12" s="157" t="s">
        <v>139</v>
      </c>
      <c r="I12" s="158" t="s">
        <v>10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</row>
    <row r="13" spans="1:50" s="161" customFormat="1" ht="18" customHeight="1" thickBot="1" x14ac:dyDescent="0.25">
      <c r="A13" s="152">
        <v>1</v>
      </c>
      <c r="B13" s="153"/>
      <c r="C13" s="69" t="s">
        <v>82</v>
      </c>
      <c r="D13" s="70" t="s">
        <v>83</v>
      </c>
      <c r="E13" s="71"/>
      <c r="F13" s="72"/>
      <c r="G13" s="72"/>
      <c r="H13" s="73">
        <f t="shared" ref="H13:H47" si="0">ROUND(G13+(G13*$I$10),2)</f>
        <v>0</v>
      </c>
      <c r="I13" s="74">
        <f>ROUND((F13*H13),2)</f>
        <v>0</v>
      </c>
      <c r="J13" s="122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</row>
    <row r="14" spans="1:50" ht="13.5" thickBot="1" x14ac:dyDescent="0.25">
      <c r="A14" s="159" t="s">
        <v>26</v>
      </c>
      <c r="B14" s="127" t="s">
        <v>115</v>
      </c>
      <c r="C14" s="124" t="s">
        <v>84</v>
      </c>
      <c r="D14" s="160" t="s">
        <v>85</v>
      </c>
      <c r="E14" s="80" t="s">
        <v>86</v>
      </c>
      <c r="F14" s="125">
        <v>0.72</v>
      </c>
      <c r="G14" s="125">
        <v>295.88</v>
      </c>
      <c r="H14" s="81">
        <f t="shared" si="0"/>
        <v>374.05</v>
      </c>
      <c r="I14" s="145">
        <f>ROUND((F14*H14),2)</f>
        <v>269.32</v>
      </c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</row>
    <row r="15" spans="1:50" s="161" customFormat="1" ht="18" customHeight="1" thickBot="1" x14ac:dyDescent="0.25">
      <c r="A15" s="152">
        <v>2</v>
      </c>
      <c r="B15" s="153"/>
      <c r="C15" s="209" t="s">
        <v>388</v>
      </c>
      <c r="D15" s="70" t="s">
        <v>102</v>
      </c>
      <c r="E15" s="71"/>
      <c r="F15" s="72"/>
      <c r="G15" s="72"/>
      <c r="H15" s="73">
        <f t="shared" si="0"/>
        <v>0</v>
      </c>
      <c r="I15" s="74">
        <f t="shared" ref="I15:I125" si="1">ROUND((F15*H15),2)</f>
        <v>0</v>
      </c>
      <c r="J15" s="122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</row>
    <row r="16" spans="1:50" ht="24" customHeight="1" x14ac:dyDescent="0.2">
      <c r="A16" s="201" t="s">
        <v>35</v>
      </c>
      <c r="B16" s="63" t="s">
        <v>115</v>
      </c>
      <c r="C16" s="64" t="s">
        <v>153</v>
      </c>
      <c r="D16" s="78" t="s">
        <v>152</v>
      </c>
      <c r="E16" s="66" t="s">
        <v>86</v>
      </c>
      <c r="F16" s="67">
        <v>51.03</v>
      </c>
      <c r="G16" s="67">
        <v>1.1200000000000001</v>
      </c>
      <c r="H16" s="68">
        <f t="shared" ref="H16" si="2">ROUND(G16+(G16*$I$10),2)</f>
        <v>1.42</v>
      </c>
      <c r="I16" s="202">
        <f>ROUND((F16*H16),2)</f>
        <v>72.459999999999994</v>
      </c>
      <c r="J16" s="122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</row>
    <row r="17" spans="1:50" ht="31.5" customHeight="1" x14ac:dyDescent="0.2">
      <c r="A17" s="201" t="s">
        <v>36</v>
      </c>
      <c r="B17" s="60" t="s">
        <v>285</v>
      </c>
      <c r="C17" s="140" t="s">
        <v>286</v>
      </c>
      <c r="D17" s="100" t="s">
        <v>393</v>
      </c>
      <c r="E17" s="62" t="s">
        <v>86</v>
      </c>
      <c r="F17" s="58">
        <v>137.81</v>
      </c>
      <c r="G17" s="120">
        <v>7.49</v>
      </c>
      <c r="H17" s="59">
        <f t="shared" si="0"/>
        <v>9.4700000000000006</v>
      </c>
      <c r="I17" s="193">
        <f t="shared" si="1"/>
        <v>1305.06</v>
      </c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</row>
    <row r="18" spans="1:50" ht="22.5" customHeight="1" x14ac:dyDescent="0.2">
      <c r="A18" s="201" t="s">
        <v>37</v>
      </c>
      <c r="B18" s="60" t="s">
        <v>285</v>
      </c>
      <c r="C18" s="140" t="s">
        <v>287</v>
      </c>
      <c r="D18" s="100" t="s">
        <v>149</v>
      </c>
      <c r="E18" s="62" t="s">
        <v>86</v>
      </c>
      <c r="F18" s="58">
        <v>12.09</v>
      </c>
      <c r="G18" s="120">
        <v>6.69</v>
      </c>
      <c r="H18" s="59">
        <f t="shared" ref="H18" si="3">ROUND(G18+(G18*$I$10),2)</f>
        <v>8.4600000000000009</v>
      </c>
      <c r="I18" s="193">
        <f t="shared" ref="I18" si="4">ROUND((F18*H18),2)</f>
        <v>102.28</v>
      </c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</row>
    <row r="19" spans="1:50" ht="22.5" x14ac:dyDescent="0.2">
      <c r="A19" s="201" t="s">
        <v>38</v>
      </c>
      <c r="B19" s="60" t="s">
        <v>115</v>
      </c>
      <c r="C19" s="103">
        <v>97624</v>
      </c>
      <c r="D19" s="121" t="s">
        <v>150</v>
      </c>
      <c r="E19" s="62" t="s">
        <v>87</v>
      </c>
      <c r="F19" s="128">
        <v>5.22</v>
      </c>
      <c r="G19" s="58">
        <v>66.319999999999993</v>
      </c>
      <c r="H19" s="59">
        <f t="shared" si="0"/>
        <v>83.84</v>
      </c>
      <c r="I19" s="193">
        <f t="shared" si="1"/>
        <v>437.64</v>
      </c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</row>
    <row r="20" spans="1:50" ht="22.5" x14ac:dyDescent="0.2">
      <c r="A20" s="201" t="s">
        <v>39</v>
      </c>
      <c r="B20" s="134" t="s">
        <v>115</v>
      </c>
      <c r="C20" s="142" t="s">
        <v>337</v>
      </c>
      <c r="D20" s="147" t="s">
        <v>336</v>
      </c>
      <c r="E20" s="144" t="s">
        <v>86</v>
      </c>
      <c r="F20" s="148">
        <f>9.16+4.78</f>
        <v>13.940000000000001</v>
      </c>
      <c r="G20" s="136">
        <v>2.09</v>
      </c>
      <c r="H20" s="137">
        <f t="shared" ref="H20" si="5">ROUND(G20+(G20*$I$10),2)</f>
        <v>2.64</v>
      </c>
      <c r="I20" s="203">
        <f t="shared" ref="I20" si="6">ROUND((F20*H20),2)</f>
        <v>36.799999999999997</v>
      </c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</row>
    <row r="21" spans="1:50" ht="45" x14ac:dyDescent="0.2">
      <c r="A21" s="201" t="s">
        <v>40</v>
      </c>
      <c r="B21" s="134" t="s">
        <v>285</v>
      </c>
      <c r="C21" s="142" t="s">
        <v>311</v>
      </c>
      <c r="D21" s="147" t="s">
        <v>394</v>
      </c>
      <c r="E21" s="144" t="s">
        <v>86</v>
      </c>
      <c r="F21" s="148">
        <f>40.28+7.09+5.6</f>
        <v>52.970000000000006</v>
      </c>
      <c r="G21" s="148">
        <v>9.5</v>
      </c>
      <c r="H21" s="137">
        <f>ROUND(G21+(G21*$I$10),2)</f>
        <v>12.01</v>
      </c>
      <c r="I21" s="203">
        <f>ROUND((F21*H21),2)</f>
        <v>636.16999999999996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</row>
    <row r="22" spans="1:50" ht="33.75" x14ac:dyDescent="0.2">
      <c r="A22" s="201" t="s">
        <v>41</v>
      </c>
      <c r="B22" s="60" t="s">
        <v>285</v>
      </c>
      <c r="C22" s="103" t="s">
        <v>360</v>
      </c>
      <c r="D22" s="102" t="s">
        <v>395</v>
      </c>
      <c r="E22" s="104" t="s">
        <v>118</v>
      </c>
      <c r="F22" s="58">
        <v>5</v>
      </c>
      <c r="G22" s="58">
        <v>15</v>
      </c>
      <c r="H22" s="59">
        <f t="shared" si="0"/>
        <v>18.96</v>
      </c>
      <c r="I22" s="193">
        <f t="shared" si="1"/>
        <v>94.8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</row>
    <row r="23" spans="1:50" ht="26.25" customHeight="1" x14ac:dyDescent="0.2">
      <c r="A23" s="201" t="s">
        <v>42</v>
      </c>
      <c r="B23" s="60" t="s">
        <v>115</v>
      </c>
      <c r="C23" s="103">
        <v>97632</v>
      </c>
      <c r="D23" s="102" t="s">
        <v>131</v>
      </c>
      <c r="E23" s="104" t="s">
        <v>104</v>
      </c>
      <c r="F23" s="58">
        <v>41.27</v>
      </c>
      <c r="G23" s="58">
        <v>1.69</v>
      </c>
      <c r="H23" s="59">
        <f t="shared" si="0"/>
        <v>2.14</v>
      </c>
      <c r="I23" s="193">
        <f t="shared" si="1"/>
        <v>88.32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</row>
    <row r="24" spans="1:50" ht="22.5" x14ac:dyDescent="0.2">
      <c r="A24" s="201" t="s">
        <v>43</v>
      </c>
      <c r="B24" s="60" t="s">
        <v>101</v>
      </c>
      <c r="C24" s="103" t="s">
        <v>342</v>
      </c>
      <c r="D24" s="102" t="s">
        <v>151</v>
      </c>
      <c r="E24" s="104" t="s">
        <v>86</v>
      </c>
      <c r="F24" s="58">
        <f>(0.7*2.1*2)+(0.8*2.1*3)</f>
        <v>7.98</v>
      </c>
      <c r="G24" s="58">
        <v>6.03</v>
      </c>
      <c r="H24" s="59">
        <f t="shared" ref="H24:H25" si="7">ROUND(G24+(G24*$I$10),2)</f>
        <v>7.62</v>
      </c>
      <c r="I24" s="193">
        <f t="shared" ref="I24:I25" si="8">ROUND((F24*H24),2)</f>
        <v>60.81</v>
      </c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</row>
    <row r="25" spans="1:50" ht="22.5" x14ac:dyDescent="0.2">
      <c r="A25" s="201" t="s">
        <v>346</v>
      </c>
      <c r="B25" s="103" t="s">
        <v>101</v>
      </c>
      <c r="C25" s="103" t="s">
        <v>345</v>
      </c>
      <c r="D25" s="102" t="s">
        <v>344</v>
      </c>
      <c r="E25" s="104" t="s">
        <v>86</v>
      </c>
      <c r="F25" s="58">
        <f>0.7*2.1</f>
        <v>1.47</v>
      </c>
      <c r="G25" s="58">
        <v>9.0500000000000007</v>
      </c>
      <c r="H25" s="59">
        <f t="shared" si="7"/>
        <v>11.44</v>
      </c>
      <c r="I25" s="193">
        <f t="shared" si="8"/>
        <v>16.82</v>
      </c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</row>
    <row r="26" spans="1:50" ht="23.25" thickBot="1" x14ac:dyDescent="0.25">
      <c r="A26" s="201" t="s">
        <v>300</v>
      </c>
      <c r="B26" s="106" t="s">
        <v>101</v>
      </c>
      <c r="C26" s="130" t="s">
        <v>116</v>
      </c>
      <c r="D26" s="131" t="s">
        <v>117</v>
      </c>
      <c r="E26" s="162" t="s">
        <v>86</v>
      </c>
      <c r="F26" s="76">
        <f>(0.8*2.1)+(0.7*2.1)+(0.9*2.1)+(0.8*0.6)+(1.2*1*4)</f>
        <v>10.32</v>
      </c>
      <c r="G26" s="76">
        <v>12.83</v>
      </c>
      <c r="H26" s="77">
        <f t="shared" si="0"/>
        <v>16.22</v>
      </c>
      <c r="I26" s="204">
        <f t="shared" si="1"/>
        <v>167.39</v>
      </c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</row>
    <row r="27" spans="1:50" s="161" customFormat="1" ht="13.5" thickBot="1" x14ac:dyDescent="0.25">
      <c r="A27" s="201" t="s">
        <v>373</v>
      </c>
      <c r="B27" s="60" t="s">
        <v>101</v>
      </c>
      <c r="C27" s="61" t="s">
        <v>211</v>
      </c>
      <c r="D27" s="132" t="s">
        <v>210</v>
      </c>
      <c r="E27" s="62" t="s">
        <v>87</v>
      </c>
      <c r="F27" s="128">
        <f>1.16+(0.318*1.5)</f>
        <v>1.637</v>
      </c>
      <c r="G27" s="128">
        <v>26.52</v>
      </c>
      <c r="H27" s="59">
        <f t="shared" si="0"/>
        <v>33.53</v>
      </c>
      <c r="I27" s="193">
        <f t="shared" si="1"/>
        <v>54.89</v>
      </c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</row>
    <row r="28" spans="1:50" ht="13.5" thickBot="1" x14ac:dyDescent="0.25">
      <c r="A28" s="152">
        <v>3</v>
      </c>
      <c r="B28" s="153"/>
      <c r="C28" s="209" t="s">
        <v>389</v>
      </c>
      <c r="D28" s="70" t="s">
        <v>159</v>
      </c>
      <c r="E28" s="71"/>
      <c r="F28" s="72"/>
      <c r="G28" s="72"/>
      <c r="H28" s="73">
        <f t="shared" ref="H28" si="9">ROUND(G28+(G28*$I$10),2)</f>
        <v>0</v>
      </c>
      <c r="I28" s="74">
        <f t="shared" si="1"/>
        <v>0</v>
      </c>
      <c r="J28" s="122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</row>
    <row r="29" spans="1:50" ht="22.5" x14ac:dyDescent="0.2">
      <c r="A29" s="201" t="s">
        <v>66</v>
      </c>
      <c r="B29" s="63" t="s">
        <v>101</v>
      </c>
      <c r="C29" s="123" t="s">
        <v>156</v>
      </c>
      <c r="D29" s="163" t="s">
        <v>154</v>
      </c>
      <c r="E29" s="66" t="s">
        <v>155</v>
      </c>
      <c r="F29" s="67">
        <v>78.739999999999995</v>
      </c>
      <c r="G29" s="67">
        <v>7.22</v>
      </c>
      <c r="H29" s="68">
        <f t="shared" si="0"/>
        <v>9.1300000000000008</v>
      </c>
      <c r="I29" s="202">
        <f t="shared" si="1"/>
        <v>718.9</v>
      </c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</row>
    <row r="30" spans="1:50" ht="22.5" x14ac:dyDescent="0.2">
      <c r="A30" s="201" t="s">
        <v>110</v>
      </c>
      <c r="B30" s="60" t="s">
        <v>101</v>
      </c>
      <c r="C30" s="103" t="s">
        <v>158</v>
      </c>
      <c r="D30" s="102" t="s">
        <v>157</v>
      </c>
      <c r="E30" s="62" t="s">
        <v>155</v>
      </c>
      <c r="F30" s="58">
        <v>151.80000000000001</v>
      </c>
      <c r="G30" s="58">
        <v>7.41</v>
      </c>
      <c r="H30" s="59">
        <f t="shared" ref="H30:H35" si="10">ROUND(G30+(G30*$I$10),2)</f>
        <v>9.3699999999999992</v>
      </c>
      <c r="I30" s="193">
        <f t="shared" ref="I30:I35" si="11">ROUND((F30*H30),2)</f>
        <v>1422.37</v>
      </c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</row>
    <row r="31" spans="1:50" ht="33.75" x14ac:dyDescent="0.2">
      <c r="A31" s="201" t="s">
        <v>111</v>
      </c>
      <c r="B31" s="60" t="s">
        <v>115</v>
      </c>
      <c r="C31" s="141" t="s">
        <v>289</v>
      </c>
      <c r="D31" s="102" t="s">
        <v>288</v>
      </c>
      <c r="E31" s="62" t="s">
        <v>87</v>
      </c>
      <c r="F31" s="128">
        <f>5.2</f>
        <v>5.2</v>
      </c>
      <c r="G31" s="58">
        <v>262.17</v>
      </c>
      <c r="H31" s="59">
        <f t="shared" si="10"/>
        <v>331.44</v>
      </c>
      <c r="I31" s="193">
        <f t="shared" si="11"/>
        <v>1723.49</v>
      </c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</row>
    <row r="32" spans="1:50" ht="22.5" x14ac:dyDescent="0.2">
      <c r="A32" s="201" t="s">
        <v>112</v>
      </c>
      <c r="B32" s="60" t="s">
        <v>285</v>
      </c>
      <c r="C32" s="103" t="s">
        <v>361</v>
      </c>
      <c r="D32" s="102" t="s">
        <v>396</v>
      </c>
      <c r="E32" s="62" t="s">
        <v>104</v>
      </c>
      <c r="F32" s="58">
        <v>9</v>
      </c>
      <c r="G32" s="58">
        <v>15</v>
      </c>
      <c r="H32" s="59">
        <f t="shared" si="10"/>
        <v>18.96</v>
      </c>
      <c r="I32" s="193">
        <f t="shared" si="11"/>
        <v>170.64</v>
      </c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</row>
    <row r="33" spans="1:377" ht="28.5" customHeight="1" x14ac:dyDescent="0.2">
      <c r="A33" s="201" t="s">
        <v>119</v>
      </c>
      <c r="B33" s="60" t="s">
        <v>285</v>
      </c>
      <c r="C33" s="103" t="s">
        <v>362</v>
      </c>
      <c r="D33" s="102" t="s">
        <v>397</v>
      </c>
      <c r="E33" s="62" t="s">
        <v>87</v>
      </c>
      <c r="F33" s="58">
        <v>0.33</v>
      </c>
      <c r="G33" s="58">
        <v>201.06</v>
      </c>
      <c r="H33" s="59">
        <f t="shared" si="10"/>
        <v>254.18</v>
      </c>
      <c r="I33" s="193">
        <f t="shared" si="11"/>
        <v>83.88</v>
      </c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</row>
    <row r="34" spans="1:377" ht="23.25" customHeight="1" thickBot="1" x14ac:dyDescent="0.25">
      <c r="A34" s="201" t="s">
        <v>120</v>
      </c>
      <c r="B34" s="134" t="s">
        <v>101</v>
      </c>
      <c r="C34" s="142" t="s">
        <v>161</v>
      </c>
      <c r="D34" s="143" t="s">
        <v>160</v>
      </c>
      <c r="E34" s="144" t="s">
        <v>86</v>
      </c>
      <c r="F34" s="136">
        <f>37+(37.8*0.12*2)</f>
        <v>46.072000000000003</v>
      </c>
      <c r="G34" s="136">
        <v>41.16</v>
      </c>
      <c r="H34" s="137">
        <f t="shared" si="10"/>
        <v>52.03</v>
      </c>
      <c r="I34" s="203">
        <f t="shared" si="11"/>
        <v>2397.13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</row>
    <row r="35" spans="1:377" s="161" customFormat="1" ht="34.5" thickBot="1" x14ac:dyDescent="0.25">
      <c r="A35" s="201" t="s">
        <v>132</v>
      </c>
      <c r="B35" s="164" t="s">
        <v>101</v>
      </c>
      <c r="C35" s="165" t="s">
        <v>162</v>
      </c>
      <c r="D35" s="166" t="s">
        <v>291</v>
      </c>
      <c r="E35" s="144" t="s">
        <v>86</v>
      </c>
      <c r="F35" s="136">
        <v>12</v>
      </c>
      <c r="G35" s="136">
        <v>47.55</v>
      </c>
      <c r="H35" s="137">
        <f t="shared" si="10"/>
        <v>60.11</v>
      </c>
      <c r="I35" s="203">
        <f t="shared" si="11"/>
        <v>721.32</v>
      </c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</row>
    <row r="36" spans="1:377" ht="13.5" thickBot="1" x14ac:dyDescent="0.25">
      <c r="A36" s="152">
        <v>4</v>
      </c>
      <c r="B36" s="153"/>
      <c r="C36" s="69" t="s">
        <v>121</v>
      </c>
      <c r="D36" s="70" t="s">
        <v>165</v>
      </c>
      <c r="E36" s="71"/>
      <c r="F36" s="72"/>
      <c r="G36" s="72"/>
      <c r="H36" s="73">
        <f t="shared" si="0"/>
        <v>0</v>
      </c>
      <c r="I36" s="74">
        <f t="shared" ref="I36" si="12">ROUND((F36*H36),2)</f>
        <v>0</v>
      </c>
      <c r="J36" s="122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</row>
    <row r="37" spans="1:377" ht="35.25" customHeight="1" thickBot="1" x14ac:dyDescent="0.25">
      <c r="A37" s="201" t="s">
        <v>72</v>
      </c>
      <c r="B37" s="63" t="s">
        <v>101</v>
      </c>
      <c r="C37" s="123" t="s">
        <v>144</v>
      </c>
      <c r="D37" s="163" t="s">
        <v>163</v>
      </c>
      <c r="E37" s="66" t="s">
        <v>86</v>
      </c>
      <c r="F37" s="67">
        <v>16.350000000000001</v>
      </c>
      <c r="G37" s="67">
        <v>45.83</v>
      </c>
      <c r="H37" s="68">
        <f>ROUND(G37+(G37*$I$10),2)</f>
        <v>57.94</v>
      </c>
      <c r="I37" s="202">
        <f>ROUND((F37*H37),2)</f>
        <v>947.32</v>
      </c>
      <c r="J37" s="122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</row>
    <row r="38" spans="1:377" s="161" customFormat="1" ht="34.5" thickBot="1" x14ac:dyDescent="0.25">
      <c r="A38" s="205" t="s">
        <v>143</v>
      </c>
      <c r="B38" s="106" t="s">
        <v>101</v>
      </c>
      <c r="C38" s="130" t="s">
        <v>136</v>
      </c>
      <c r="D38" s="131" t="s">
        <v>164</v>
      </c>
      <c r="E38" s="75" t="s">
        <v>86</v>
      </c>
      <c r="F38" s="151">
        <f>48.68+0.22</f>
        <v>48.9</v>
      </c>
      <c r="G38" s="76">
        <v>30.08</v>
      </c>
      <c r="H38" s="77">
        <f t="shared" ref="H38" si="13">ROUND(G38+(G38*$I$10),2)</f>
        <v>38.03</v>
      </c>
      <c r="I38" s="204">
        <f t="shared" ref="I38" si="14">ROUND((F38*H38),2)</f>
        <v>1859.67</v>
      </c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</row>
    <row r="39" spans="1:377" ht="13.5" thickBot="1" x14ac:dyDescent="0.25">
      <c r="A39" s="152">
        <v>5</v>
      </c>
      <c r="B39" s="153"/>
      <c r="C39" s="69" t="s">
        <v>123</v>
      </c>
      <c r="D39" s="70" t="s">
        <v>122</v>
      </c>
      <c r="E39" s="71"/>
      <c r="F39" s="72"/>
      <c r="G39" s="72"/>
      <c r="H39" s="73">
        <f t="shared" si="0"/>
        <v>0</v>
      </c>
      <c r="I39" s="74">
        <f t="shared" ref="I39:I43" si="15">ROUND((F39*H39),2)</f>
        <v>0</v>
      </c>
      <c r="J39" s="122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</row>
    <row r="40" spans="1:377" ht="45" customHeight="1" x14ac:dyDescent="0.2">
      <c r="A40" s="201" t="s">
        <v>88</v>
      </c>
      <c r="B40" s="63" t="s">
        <v>115</v>
      </c>
      <c r="C40" s="64" t="s">
        <v>213</v>
      </c>
      <c r="D40" s="163" t="s">
        <v>212</v>
      </c>
      <c r="E40" s="169" t="s">
        <v>86</v>
      </c>
      <c r="F40" s="67">
        <v>40.659999999999997</v>
      </c>
      <c r="G40" s="67">
        <v>65.59</v>
      </c>
      <c r="H40" s="68">
        <f>ROUND(G40+(G40*$I$10),2)</f>
        <v>82.92</v>
      </c>
      <c r="I40" s="202">
        <f>ROUND((F40*H40),2)</f>
        <v>3371.53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</row>
    <row r="41" spans="1:377" ht="47.25" customHeight="1" x14ac:dyDescent="0.2">
      <c r="A41" s="201" t="s">
        <v>89</v>
      </c>
      <c r="B41" s="60" t="s">
        <v>115</v>
      </c>
      <c r="C41" s="61" t="s">
        <v>216</v>
      </c>
      <c r="D41" s="102" t="s">
        <v>215</v>
      </c>
      <c r="E41" s="62" t="s">
        <v>86</v>
      </c>
      <c r="F41" s="58">
        <v>34.29</v>
      </c>
      <c r="G41" s="58">
        <v>72.349999999999994</v>
      </c>
      <c r="H41" s="59">
        <f>ROUND(G41+(G41*$I$10),2)</f>
        <v>91.46</v>
      </c>
      <c r="I41" s="193">
        <f>ROUND((F41*H41),2)</f>
        <v>3136.16</v>
      </c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</row>
    <row r="42" spans="1:377" ht="45" x14ac:dyDescent="0.2">
      <c r="A42" s="201" t="s">
        <v>355</v>
      </c>
      <c r="B42" s="60" t="s">
        <v>285</v>
      </c>
      <c r="C42" s="61" t="s">
        <v>363</v>
      </c>
      <c r="D42" s="116" t="s">
        <v>398</v>
      </c>
      <c r="E42" s="62" t="s">
        <v>86</v>
      </c>
      <c r="F42" s="58">
        <v>127.98</v>
      </c>
      <c r="G42" s="58">
        <v>13.27</v>
      </c>
      <c r="H42" s="59">
        <f t="shared" si="0"/>
        <v>16.78</v>
      </c>
      <c r="I42" s="193">
        <f t="shared" si="15"/>
        <v>2147.5</v>
      </c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</row>
    <row r="43" spans="1:377" ht="45" x14ac:dyDescent="0.2">
      <c r="A43" s="201" t="s">
        <v>356</v>
      </c>
      <c r="B43" s="60" t="s">
        <v>115</v>
      </c>
      <c r="C43" s="61" t="s">
        <v>167</v>
      </c>
      <c r="D43" s="116" t="s">
        <v>166</v>
      </c>
      <c r="E43" s="62" t="s">
        <v>86</v>
      </c>
      <c r="F43" s="58">
        <v>127.98</v>
      </c>
      <c r="G43" s="58">
        <v>31.15</v>
      </c>
      <c r="H43" s="59">
        <f t="shared" si="0"/>
        <v>39.380000000000003</v>
      </c>
      <c r="I43" s="193">
        <f t="shared" si="15"/>
        <v>5039.8500000000004</v>
      </c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</row>
    <row r="44" spans="1:377" ht="33.75" x14ac:dyDescent="0.2">
      <c r="A44" s="201" t="s">
        <v>357</v>
      </c>
      <c r="B44" s="60" t="s">
        <v>285</v>
      </c>
      <c r="C44" s="61" t="s">
        <v>308</v>
      </c>
      <c r="D44" s="116" t="s">
        <v>103</v>
      </c>
      <c r="E44" s="117" t="s">
        <v>104</v>
      </c>
      <c r="F44" s="58">
        <v>17.07</v>
      </c>
      <c r="G44" s="58">
        <v>30</v>
      </c>
      <c r="H44" s="59">
        <f t="shared" si="0"/>
        <v>37.93</v>
      </c>
      <c r="I44" s="193">
        <f>ROUND((F44*H44),2)</f>
        <v>647.47</v>
      </c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</row>
    <row r="45" spans="1:377" ht="33.75" x14ac:dyDescent="0.2">
      <c r="A45" s="201" t="s">
        <v>176</v>
      </c>
      <c r="B45" s="60" t="s">
        <v>285</v>
      </c>
      <c r="C45" s="61" t="s">
        <v>309</v>
      </c>
      <c r="D45" s="116" t="s">
        <v>168</v>
      </c>
      <c r="E45" s="62" t="s">
        <v>104</v>
      </c>
      <c r="F45" s="58">
        <v>10</v>
      </c>
      <c r="G45" s="58">
        <v>50</v>
      </c>
      <c r="H45" s="59">
        <f t="shared" si="0"/>
        <v>63.21</v>
      </c>
      <c r="I45" s="193">
        <f>ROUND((F45*H45),2)</f>
        <v>632.1</v>
      </c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</row>
    <row r="46" spans="1:377" s="170" customFormat="1" ht="26.25" customHeight="1" thickBot="1" x14ac:dyDescent="0.25">
      <c r="A46" s="201" t="s">
        <v>177</v>
      </c>
      <c r="B46" s="60" t="s">
        <v>285</v>
      </c>
      <c r="C46" s="61" t="s">
        <v>312</v>
      </c>
      <c r="D46" s="116" t="s">
        <v>170</v>
      </c>
      <c r="E46" s="62" t="s">
        <v>104</v>
      </c>
      <c r="F46" s="58">
        <v>3</v>
      </c>
      <c r="G46" s="58">
        <v>28</v>
      </c>
      <c r="H46" s="59">
        <f t="shared" si="0"/>
        <v>35.4</v>
      </c>
      <c r="I46" s="193">
        <f>ROUND((F46*H46),2)</f>
        <v>106.2</v>
      </c>
      <c r="J46" s="122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95"/>
      <c r="FH46" s="95"/>
      <c r="FI46" s="95"/>
      <c r="FJ46" s="95"/>
      <c r="FK46" s="95"/>
      <c r="FL46" s="95"/>
      <c r="FM46" s="95"/>
      <c r="FN46" s="95"/>
      <c r="FO46" s="95"/>
      <c r="FP46" s="95"/>
      <c r="FQ46" s="95"/>
      <c r="FR46" s="95"/>
      <c r="FS46" s="95"/>
      <c r="FT46" s="95"/>
      <c r="FU46" s="95"/>
      <c r="FV46" s="95"/>
      <c r="FW46" s="95"/>
      <c r="FX46" s="95"/>
      <c r="FY46" s="95"/>
      <c r="FZ46" s="95"/>
      <c r="GA46" s="95"/>
      <c r="GB46" s="95"/>
      <c r="GC46" s="95"/>
      <c r="GD46" s="95"/>
      <c r="GE46" s="95"/>
      <c r="GF46" s="95"/>
      <c r="GG46" s="95"/>
      <c r="GH46" s="95"/>
      <c r="GI46" s="95"/>
      <c r="GJ46" s="95"/>
      <c r="GK46" s="95"/>
      <c r="GL46" s="95"/>
      <c r="GM46" s="95"/>
      <c r="GN46" s="95"/>
      <c r="GO46" s="95"/>
      <c r="GP46" s="95"/>
      <c r="GQ46" s="95"/>
      <c r="GR46" s="95"/>
      <c r="GS46" s="95"/>
      <c r="GT46" s="95"/>
      <c r="GU46" s="95"/>
      <c r="GV46" s="95"/>
      <c r="GW46" s="95"/>
      <c r="GX46" s="95"/>
      <c r="GY46" s="95"/>
      <c r="GZ46" s="95"/>
      <c r="HA46" s="95"/>
      <c r="HB46" s="95"/>
      <c r="HC46" s="95"/>
      <c r="HD46" s="95"/>
      <c r="HE46" s="95"/>
      <c r="HF46" s="95"/>
      <c r="HG46" s="95"/>
      <c r="HH46" s="95"/>
      <c r="HI46" s="95"/>
      <c r="HJ46" s="95"/>
      <c r="HK46" s="95"/>
      <c r="HL46" s="95"/>
      <c r="HM46" s="95"/>
      <c r="HN46" s="95"/>
      <c r="HO46" s="95"/>
      <c r="HP46" s="95"/>
      <c r="HQ46" s="95"/>
      <c r="HR46" s="95"/>
      <c r="HS46" s="95"/>
      <c r="HT46" s="95"/>
      <c r="HU46" s="95"/>
      <c r="HV46" s="95"/>
      <c r="HW46" s="95"/>
      <c r="HX46" s="95"/>
      <c r="HY46" s="95"/>
      <c r="HZ46" s="95"/>
      <c r="IA46" s="95"/>
      <c r="IB46" s="95"/>
      <c r="IC46" s="95"/>
      <c r="ID46" s="95"/>
      <c r="IE46" s="95"/>
      <c r="IF46" s="95"/>
      <c r="IG46" s="95"/>
      <c r="IH46" s="95"/>
      <c r="II46" s="95"/>
      <c r="IJ46" s="95"/>
      <c r="IK46" s="95"/>
      <c r="IL46" s="95"/>
      <c r="IM46" s="95"/>
      <c r="IN46" s="95"/>
      <c r="IO46" s="95"/>
      <c r="IP46" s="95"/>
      <c r="IQ46" s="95"/>
      <c r="IR46" s="95"/>
      <c r="IS46" s="95"/>
      <c r="IT46" s="95"/>
      <c r="IU46" s="95"/>
      <c r="IV46" s="95"/>
      <c r="IW46" s="95"/>
      <c r="IX46" s="95"/>
      <c r="IY46" s="95"/>
      <c r="IZ46" s="95"/>
      <c r="JA46" s="95"/>
      <c r="JB46" s="95"/>
      <c r="JC46" s="95"/>
      <c r="JD46" s="95"/>
      <c r="JE46" s="95"/>
      <c r="JF46" s="95"/>
      <c r="JG46" s="95"/>
      <c r="JH46" s="95"/>
      <c r="JI46" s="95"/>
      <c r="JJ46" s="95"/>
      <c r="JK46" s="95"/>
      <c r="JL46" s="95"/>
      <c r="JM46" s="95"/>
      <c r="JN46" s="95"/>
      <c r="JO46" s="95"/>
      <c r="JP46" s="95"/>
      <c r="JQ46" s="95"/>
      <c r="JR46" s="95"/>
      <c r="JS46" s="95"/>
      <c r="JT46" s="95"/>
      <c r="JU46" s="95"/>
      <c r="JV46" s="95"/>
      <c r="JW46" s="95"/>
      <c r="JX46" s="95"/>
      <c r="JY46" s="95"/>
      <c r="JZ46" s="95"/>
      <c r="KA46" s="95"/>
      <c r="KB46" s="95"/>
      <c r="KC46" s="95"/>
      <c r="KD46" s="95"/>
      <c r="KE46" s="95"/>
      <c r="KF46" s="95"/>
      <c r="KG46" s="95"/>
      <c r="KH46" s="95"/>
      <c r="KI46" s="95"/>
      <c r="KJ46" s="95"/>
      <c r="KK46" s="95"/>
      <c r="KL46" s="95"/>
      <c r="KM46" s="95"/>
      <c r="KN46" s="95"/>
      <c r="KO46" s="95"/>
      <c r="KP46" s="95"/>
      <c r="KQ46" s="95"/>
      <c r="KR46" s="95"/>
      <c r="KS46" s="95"/>
      <c r="KT46" s="95"/>
      <c r="KU46" s="95"/>
      <c r="KV46" s="95"/>
      <c r="KW46" s="95"/>
      <c r="KX46" s="95"/>
      <c r="KY46" s="95"/>
      <c r="KZ46" s="95"/>
      <c r="LA46" s="95"/>
      <c r="LB46" s="95"/>
      <c r="LC46" s="95"/>
      <c r="LD46" s="95"/>
      <c r="LE46" s="95"/>
      <c r="LF46" s="95"/>
      <c r="LG46" s="95"/>
      <c r="LH46" s="95"/>
      <c r="LI46" s="95"/>
      <c r="LJ46" s="95"/>
      <c r="LK46" s="95"/>
      <c r="LL46" s="95"/>
      <c r="LM46" s="95"/>
      <c r="LN46" s="95"/>
      <c r="LO46" s="95"/>
      <c r="LP46" s="95"/>
      <c r="LQ46" s="95"/>
      <c r="LR46" s="95"/>
      <c r="LS46" s="95"/>
      <c r="LT46" s="95"/>
      <c r="LU46" s="95"/>
      <c r="LV46" s="95"/>
      <c r="LW46" s="95"/>
      <c r="LX46" s="95"/>
      <c r="LY46" s="95"/>
      <c r="LZ46" s="95"/>
      <c r="MA46" s="95"/>
      <c r="MB46" s="95"/>
      <c r="MC46" s="95"/>
      <c r="MD46" s="95"/>
      <c r="ME46" s="95"/>
      <c r="MF46" s="95"/>
      <c r="MG46" s="95"/>
      <c r="MH46" s="95"/>
      <c r="MI46" s="95"/>
      <c r="MJ46" s="95"/>
      <c r="MK46" s="95"/>
      <c r="ML46" s="95"/>
      <c r="MM46" s="95"/>
      <c r="MN46" s="95"/>
      <c r="MO46" s="95"/>
      <c r="MP46" s="95"/>
      <c r="MQ46" s="95"/>
      <c r="MR46" s="95"/>
      <c r="MS46" s="95"/>
      <c r="MT46" s="95"/>
      <c r="MU46" s="95"/>
      <c r="MV46" s="95"/>
      <c r="MW46" s="95"/>
      <c r="MX46" s="95"/>
      <c r="MY46" s="95"/>
      <c r="MZ46" s="95"/>
      <c r="NA46" s="95"/>
      <c r="NB46" s="95"/>
      <c r="NC46" s="95"/>
      <c r="ND46" s="95"/>
      <c r="NE46" s="95"/>
      <c r="NF46" s="95"/>
      <c r="NG46" s="95"/>
      <c r="NH46" s="95"/>
      <c r="NI46" s="95"/>
      <c r="NJ46" s="95"/>
      <c r="NK46" s="95"/>
      <c r="NL46" s="95"/>
      <c r="NM46" s="95"/>
    </row>
    <row r="47" spans="1:377" s="161" customFormat="1" ht="23.25" thickBot="1" x14ac:dyDescent="0.25">
      <c r="A47" s="201" t="s">
        <v>178</v>
      </c>
      <c r="B47" s="106" t="s">
        <v>285</v>
      </c>
      <c r="C47" s="61" t="s">
        <v>313</v>
      </c>
      <c r="D47" s="118" t="s">
        <v>169</v>
      </c>
      <c r="E47" s="75" t="s">
        <v>104</v>
      </c>
      <c r="F47" s="76">
        <v>92.4</v>
      </c>
      <c r="G47" s="76">
        <v>22</v>
      </c>
      <c r="H47" s="77">
        <f t="shared" si="0"/>
        <v>27.81</v>
      </c>
      <c r="I47" s="204">
        <f>ROUND((F47*H47),2)</f>
        <v>2569.64</v>
      </c>
      <c r="J47" s="122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</row>
    <row r="48" spans="1:377" s="95" customFormat="1" ht="13.5" thickBot="1" x14ac:dyDescent="0.25">
      <c r="A48" s="152">
        <v>6</v>
      </c>
      <c r="B48" s="153"/>
      <c r="C48" s="69" t="s">
        <v>125</v>
      </c>
      <c r="D48" s="70" t="s">
        <v>92</v>
      </c>
      <c r="E48" s="71"/>
      <c r="F48" s="72"/>
      <c r="G48" s="72"/>
      <c r="H48" s="73"/>
      <c r="I48" s="74"/>
      <c r="J48" s="122"/>
    </row>
    <row r="49" spans="1:341" s="95" customFormat="1" ht="24.75" customHeight="1" x14ac:dyDescent="0.2">
      <c r="A49" s="201" t="s">
        <v>90</v>
      </c>
      <c r="B49" s="63" t="s">
        <v>101</v>
      </c>
      <c r="C49" s="123" t="s">
        <v>171</v>
      </c>
      <c r="D49" s="139" t="s">
        <v>172</v>
      </c>
      <c r="E49" s="66" t="s">
        <v>118</v>
      </c>
      <c r="F49" s="67">
        <v>2</v>
      </c>
      <c r="G49" s="67">
        <v>162.69999999999999</v>
      </c>
      <c r="H49" s="68">
        <f t="shared" ref="H49:H56" si="16">ROUND(G49+(G49*$I$10),2)</f>
        <v>205.69</v>
      </c>
      <c r="I49" s="202">
        <f t="shared" ref="I49:I56" si="17">ROUND((F49*H49),2)</f>
        <v>411.38</v>
      </c>
      <c r="J49" s="122"/>
      <c r="K49" s="122"/>
    </row>
    <row r="50" spans="1:341" s="95" customFormat="1" ht="36.75" customHeight="1" x14ac:dyDescent="0.2">
      <c r="A50" s="201" t="s">
        <v>91</v>
      </c>
      <c r="B50" s="60" t="s">
        <v>101</v>
      </c>
      <c r="C50" s="103" t="s">
        <v>173</v>
      </c>
      <c r="D50" s="121" t="s">
        <v>174</v>
      </c>
      <c r="E50" s="62" t="s">
        <v>118</v>
      </c>
      <c r="F50" s="58">
        <v>3</v>
      </c>
      <c r="G50" s="58">
        <v>164.87</v>
      </c>
      <c r="H50" s="59">
        <f t="shared" si="16"/>
        <v>208.43</v>
      </c>
      <c r="I50" s="193">
        <f t="shared" si="17"/>
        <v>625.29</v>
      </c>
      <c r="J50" s="122"/>
    </row>
    <row r="51" spans="1:341" s="95" customFormat="1" ht="33.75" x14ac:dyDescent="0.2">
      <c r="A51" s="201" t="s">
        <v>106</v>
      </c>
      <c r="B51" s="60" t="s">
        <v>285</v>
      </c>
      <c r="C51" s="103" t="s">
        <v>314</v>
      </c>
      <c r="D51" s="121" t="s">
        <v>293</v>
      </c>
      <c r="E51" s="62" t="s">
        <v>118</v>
      </c>
      <c r="F51" s="58">
        <v>5</v>
      </c>
      <c r="G51" s="58">
        <v>50</v>
      </c>
      <c r="H51" s="59">
        <f t="shared" ref="H51" si="18">ROUND(G51+(G51*$I$10),2)</f>
        <v>63.21</v>
      </c>
      <c r="I51" s="193">
        <f t="shared" ref="I51" si="19">ROUND((F51*H51),2)</f>
        <v>316.05</v>
      </c>
      <c r="J51" s="122"/>
    </row>
    <row r="52" spans="1:341" s="95" customFormat="1" ht="27" customHeight="1" x14ac:dyDescent="0.2">
      <c r="A52" s="201" t="s">
        <v>107</v>
      </c>
      <c r="B52" s="60" t="s">
        <v>101</v>
      </c>
      <c r="C52" s="103" t="s">
        <v>129</v>
      </c>
      <c r="D52" s="121" t="s">
        <v>175</v>
      </c>
      <c r="E52" s="62" t="s">
        <v>118</v>
      </c>
      <c r="F52" s="58">
        <v>2</v>
      </c>
      <c r="G52" s="58">
        <v>519.83000000000004</v>
      </c>
      <c r="H52" s="59">
        <f t="shared" si="16"/>
        <v>657.17</v>
      </c>
      <c r="I52" s="193">
        <f t="shared" si="17"/>
        <v>1314.34</v>
      </c>
      <c r="J52" s="122"/>
    </row>
    <row r="53" spans="1:341" s="95" customFormat="1" ht="36.75" customHeight="1" x14ac:dyDescent="0.2">
      <c r="A53" s="201" t="s">
        <v>179</v>
      </c>
      <c r="B53" s="60" t="s">
        <v>285</v>
      </c>
      <c r="C53" s="103" t="s">
        <v>315</v>
      </c>
      <c r="D53" s="121" t="s">
        <v>347</v>
      </c>
      <c r="E53" s="62" t="s">
        <v>86</v>
      </c>
      <c r="F53" s="58">
        <v>2.1</v>
      </c>
      <c r="G53" s="58">
        <v>210</v>
      </c>
      <c r="H53" s="59">
        <f t="shared" si="16"/>
        <v>265.48</v>
      </c>
      <c r="I53" s="193">
        <f t="shared" si="17"/>
        <v>557.51</v>
      </c>
      <c r="J53" s="122"/>
    </row>
    <row r="54" spans="1:341" s="170" customFormat="1" ht="33.75" x14ac:dyDescent="0.2">
      <c r="A54" s="201" t="s">
        <v>284</v>
      </c>
      <c r="B54" s="60" t="s">
        <v>285</v>
      </c>
      <c r="C54" s="103" t="s">
        <v>316</v>
      </c>
      <c r="D54" s="121" t="s">
        <v>290</v>
      </c>
      <c r="E54" s="62" t="s">
        <v>86</v>
      </c>
      <c r="F54" s="58">
        <v>4.2</v>
      </c>
      <c r="G54" s="58">
        <v>349.11</v>
      </c>
      <c r="H54" s="59">
        <f t="shared" si="16"/>
        <v>441.34</v>
      </c>
      <c r="I54" s="193">
        <f t="shared" si="17"/>
        <v>1853.63</v>
      </c>
      <c r="J54" s="122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  <c r="EM54" s="95"/>
      <c r="EN54" s="95"/>
      <c r="EO54" s="95"/>
      <c r="EP54" s="95"/>
      <c r="EQ54" s="95"/>
      <c r="ER54" s="95"/>
      <c r="ES54" s="95"/>
      <c r="ET54" s="95"/>
      <c r="EU54" s="95"/>
      <c r="EV54" s="95"/>
      <c r="EW54" s="95"/>
      <c r="EX54" s="95"/>
      <c r="EY54" s="95"/>
      <c r="EZ54" s="95"/>
      <c r="FA54" s="95"/>
      <c r="FB54" s="95"/>
      <c r="FC54" s="95"/>
      <c r="FD54" s="95"/>
      <c r="FE54" s="95"/>
      <c r="FF54" s="95"/>
      <c r="FG54" s="95"/>
      <c r="FH54" s="95"/>
      <c r="FI54" s="95"/>
      <c r="FJ54" s="95"/>
      <c r="FK54" s="95"/>
      <c r="FL54" s="95"/>
      <c r="FM54" s="95"/>
      <c r="FN54" s="95"/>
      <c r="FO54" s="95"/>
      <c r="FP54" s="95"/>
      <c r="FQ54" s="95"/>
      <c r="FR54" s="95"/>
      <c r="FS54" s="95"/>
      <c r="FT54" s="95"/>
      <c r="FU54" s="95"/>
      <c r="FV54" s="95"/>
      <c r="FW54" s="95"/>
      <c r="FX54" s="95"/>
      <c r="FY54" s="95"/>
      <c r="FZ54" s="95"/>
      <c r="GA54" s="95"/>
      <c r="GB54" s="95"/>
      <c r="GC54" s="95"/>
      <c r="GD54" s="95"/>
      <c r="GE54" s="95"/>
      <c r="GF54" s="95"/>
      <c r="GG54" s="95"/>
      <c r="GH54" s="95"/>
      <c r="GI54" s="95"/>
      <c r="GJ54" s="95"/>
      <c r="GK54" s="95"/>
      <c r="GL54" s="95"/>
      <c r="GM54" s="95"/>
      <c r="GN54" s="95"/>
      <c r="GO54" s="95"/>
      <c r="GP54" s="95"/>
      <c r="GQ54" s="95"/>
      <c r="GR54" s="95"/>
      <c r="GS54" s="95"/>
      <c r="GT54" s="95"/>
      <c r="GU54" s="95"/>
      <c r="GV54" s="95"/>
      <c r="GW54" s="95"/>
      <c r="GX54" s="95"/>
      <c r="GY54" s="95"/>
      <c r="GZ54" s="95"/>
      <c r="HA54" s="95"/>
      <c r="HB54" s="95"/>
      <c r="HC54" s="95"/>
      <c r="HD54" s="95"/>
      <c r="HE54" s="95"/>
      <c r="HF54" s="95"/>
      <c r="HG54" s="95"/>
      <c r="HH54" s="95"/>
      <c r="HI54" s="95"/>
      <c r="HJ54" s="95"/>
      <c r="HK54" s="95"/>
      <c r="HL54" s="95"/>
      <c r="HM54" s="95"/>
      <c r="HN54" s="95"/>
      <c r="HO54" s="95"/>
      <c r="HP54" s="95"/>
      <c r="HQ54" s="95"/>
      <c r="HR54" s="95"/>
      <c r="HS54" s="95"/>
      <c r="HT54" s="95"/>
      <c r="HU54" s="95"/>
      <c r="HV54" s="95"/>
      <c r="HW54" s="95"/>
      <c r="HX54" s="95"/>
      <c r="HY54" s="95"/>
      <c r="HZ54" s="95"/>
      <c r="IA54" s="95"/>
      <c r="IB54" s="95"/>
      <c r="IC54" s="95"/>
      <c r="ID54" s="95"/>
      <c r="IE54" s="95"/>
      <c r="IF54" s="95"/>
      <c r="IG54" s="95"/>
      <c r="IH54" s="95"/>
      <c r="II54" s="95"/>
      <c r="IJ54" s="95"/>
      <c r="IK54" s="95"/>
      <c r="IL54" s="95"/>
      <c r="IM54" s="95"/>
      <c r="IN54" s="95"/>
      <c r="IO54" s="95"/>
      <c r="IP54" s="95"/>
      <c r="IQ54" s="95"/>
      <c r="IR54" s="95"/>
      <c r="IS54" s="95"/>
      <c r="IT54" s="95"/>
      <c r="IU54" s="95"/>
      <c r="IV54" s="95"/>
      <c r="IW54" s="95"/>
      <c r="IX54" s="95"/>
      <c r="IY54" s="95"/>
      <c r="IZ54" s="95"/>
      <c r="JA54" s="95"/>
      <c r="JB54" s="95"/>
      <c r="JC54" s="95"/>
      <c r="JD54" s="95"/>
      <c r="JE54" s="95"/>
      <c r="JF54" s="95"/>
      <c r="JG54" s="95"/>
      <c r="JH54" s="95"/>
      <c r="JI54" s="95"/>
      <c r="JJ54" s="95"/>
      <c r="JK54" s="95"/>
      <c r="JL54" s="95"/>
      <c r="JM54" s="95"/>
      <c r="JN54" s="95"/>
      <c r="JO54" s="95"/>
      <c r="JP54" s="95"/>
      <c r="JQ54" s="95"/>
      <c r="JR54" s="95"/>
      <c r="JS54" s="95"/>
      <c r="JT54" s="95"/>
      <c r="JU54" s="95"/>
      <c r="JV54" s="95"/>
      <c r="JW54" s="95"/>
      <c r="JX54" s="95"/>
      <c r="JY54" s="95"/>
      <c r="JZ54" s="95"/>
      <c r="KA54" s="95"/>
      <c r="KB54" s="95"/>
      <c r="KC54" s="95"/>
      <c r="KD54" s="95"/>
      <c r="KE54" s="95"/>
      <c r="KF54" s="95"/>
      <c r="KG54" s="95"/>
      <c r="KH54" s="95"/>
      <c r="KI54" s="95"/>
      <c r="KJ54" s="95"/>
      <c r="KK54" s="95"/>
      <c r="KL54" s="95"/>
      <c r="KM54" s="95"/>
      <c r="KN54" s="95"/>
      <c r="KO54" s="95"/>
      <c r="KP54" s="95"/>
      <c r="KQ54" s="95"/>
      <c r="KR54" s="95"/>
      <c r="KS54" s="95"/>
      <c r="KT54" s="95"/>
      <c r="KU54" s="95"/>
      <c r="KV54" s="95"/>
      <c r="KW54" s="95"/>
      <c r="KX54" s="95"/>
      <c r="KY54" s="95"/>
      <c r="KZ54" s="95"/>
      <c r="LA54" s="95"/>
      <c r="LB54" s="95"/>
      <c r="LC54" s="95"/>
      <c r="LD54" s="95"/>
      <c r="LE54" s="95"/>
      <c r="LF54" s="95"/>
      <c r="LG54" s="95"/>
      <c r="LH54" s="95"/>
      <c r="LI54" s="95"/>
      <c r="LJ54" s="95"/>
      <c r="LK54" s="95"/>
      <c r="LL54" s="95"/>
      <c r="LM54" s="95"/>
      <c r="LN54" s="95"/>
      <c r="LO54" s="95"/>
      <c r="LP54" s="95"/>
      <c r="LQ54" s="95"/>
      <c r="LR54" s="95"/>
      <c r="LS54" s="95"/>
      <c r="LT54" s="95"/>
      <c r="LU54" s="95"/>
      <c r="LV54" s="95"/>
      <c r="LW54" s="95"/>
      <c r="LX54" s="95"/>
      <c r="LY54" s="95"/>
      <c r="LZ54" s="95"/>
      <c r="MA54" s="95"/>
      <c r="MB54" s="95"/>
      <c r="MC54" s="171"/>
    </row>
    <row r="55" spans="1:341" s="191" customFormat="1" ht="16.5" customHeight="1" thickBot="1" x14ac:dyDescent="0.25">
      <c r="A55" s="201" t="s">
        <v>301</v>
      </c>
      <c r="B55" s="60" t="s">
        <v>101</v>
      </c>
      <c r="C55" s="103" t="s">
        <v>128</v>
      </c>
      <c r="D55" s="121" t="s">
        <v>105</v>
      </c>
      <c r="E55" s="62" t="s">
        <v>86</v>
      </c>
      <c r="F55" s="58">
        <f>0.48+(1.2*1*4)</f>
        <v>5.2799999999999994</v>
      </c>
      <c r="G55" s="58">
        <v>67.44</v>
      </c>
      <c r="H55" s="59">
        <f t="shared" si="16"/>
        <v>85.26</v>
      </c>
      <c r="I55" s="193">
        <f t="shared" si="17"/>
        <v>450.17</v>
      </c>
      <c r="J55" s="122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  <c r="CW55" s="95"/>
      <c r="CX55" s="95"/>
      <c r="CY55" s="95"/>
      <c r="CZ55" s="95"/>
      <c r="DA55" s="95"/>
      <c r="DB55" s="95"/>
      <c r="DC55" s="95"/>
      <c r="DD55" s="95"/>
      <c r="DE55" s="95"/>
      <c r="DF55" s="95"/>
      <c r="DG55" s="95"/>
      <c r="DH55" s="95"/>
      <c r="DI55" s="95"/>
      <c r="DJ55" s="95"/>
      <c r="DK55" s="95"/>
      <c r="DL55" s="95"/>
      <c r="DM55" s="95"/>
      <c r="DN55" s="95"/>
      <c r="DO55" s="95"/>
      <c r="DP55" s="95"/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  <c r="EO55" s="95"/>
      <c r="EP55" s="95"/>
      <c r="EQ55" s="95"/>
      <c r="ER55" s="95"/>
      <c r="ES55" s="95"/>
      <c r="ET55" s="95"/>
      <c r="EU55" s="95"/>
      <c r="EV55" s="95"/>
      <c r="EW55" s="95"/>
      <c r="EX55" s="95"/>
      <c r="EY55" s="95"/>
      <c r="EZ55" s="95"/>
      <c r="FA55" s="95"/>
      <c r="FB55" s="95"/>
      <c r="FC55" s="95"/>
      <c r="FD55" s="95"/>
      <c r="FE55" s="95"/>
      <c r="FF55" s="95"/>
      <c r="FG55" s="95"/>
      <c r="FH55" s="95"/>
      <c r="FI55" s="95"/>
      <c r="FJ55" s="95"/>
      <c r="FK55" s="95"/>
      <c r="FL55" s="95"/>
      <c r="FM55" s="95"/>
      <c r="FN55" s="95"/>
      <c r="FO55" s="95"/>
      <c r="FP55" s="95"/>
      <c r="FQ55" s="95"/>
      <c r="FR55" s="95"/>
      <c r="FS55" s="95"/>
      <c r="FT55" s="95"/>
      <c r="FU55" s="95"/>
      <c r="FV55" s="95"/>
      <c r="FW55" s="95"/>
      <c r="FX55" s="95"/>
      <c r="FY55" s="95"/>
      <c r="FZ55" s="95"/>
      <c r="GA55" s="95"/>
      <c r="GB55" s="95"/>
      <c r="GC55" s="95"/>
      <c r="GD55" s="95"/>
      <c r="GE55" s="95"/>
      <c r="GF55" s="95"/>
      <c r="GG55" s="95"/>
      <c r="GH55" s="95"/>
      <c r="GI55" s="95"/>
      <c r="GJ55" s="95"/>
      <c r="GK55" s="95"/>
      <c r="GL55" s="95"/>
      <c r="GM55" s="95"/>
      <c r="GN55" s="95"/>
      <c r="GO55" s="95"/>
      <c r="GP55" s="95"/>
      <c r="GQ55" s="95"/>
      <c r="GR55" s="95"/>
      <c r="GS55" s="95"/>
      <c r="GT55" s="95"/>
      <c r="GU55" s="95"/>
      <c r="GV55" s="95"/>
      <c r="GW55" s="95"/>
      <c r="GX55" s="95"/>
      <c r="GY55" s="95"/>
      <c r="GZ55" s="95"/>
      <c r="HA55" s="95"/>
      <c r="HB55" s="95"/>
      <c r="HC55" s="95"/>
      <c r="HD55" s="95"/>
      <c r="HE55" s="95"/>
      <c r="HF55" s="95"/>
      <c r="HG55" s="95"/>
      <c r="HH55" s="95"/>
      <c r="HI55" s="95"/>
      <c r="HJ55" s="95"/>
      <c r="HK55" s="95"/>
      <c r="HL55" s="95"/>
      <c r="HM55" s="95"/>
      <c r="HN55" s="95"/>
      <c r="HO55" s="95"/>
      <c r="HP55" s="95"/>
      <c r="HQ55" s="95"/>
      <c r="HR55" s="95"/>
      <c r="HS55" s="95"/>
      <c r="HT55" s="95"/>
      <c r="HU55" s="95"/>
      <c r="HV55" s="95"/>
      <c r="HW55" s="95"/>
      <c r="HX55" s="95"/>
      <c r="HY55" s="95"/>
      <c r="HZ55" s="95"/>
      <c r="IA55" s="95"/>
      <c r="IB55" s="95"/>
      <c r="IC55" s="95"/>
      <c r="ID55" s="95"/>
      <c r="IE55" s="95"/>
      <c r="IF55" s="95"/>
      <c r="IG55" s="95"/>
      <c r="IH55" s="95"/>
      <c r="II55" s="95"/>
      <c r="IJ55" s="95"/>
      <c r="IK55" s="95"/>
      <c r="IL55" s="95"/>
      <c r="IM55" s="95"/>
      <c r="IN55" s="95"/>
      <c r="IO55" s="95"/>
      <c r="IP55" s="95"/>
      <c r="IQ55" s="95"/>
      <c r="IR55" s="95"/>
      <c r="IS55" s="95"/>
      <c r="IT55" s="95"/>
      <c r="IU55" s="95"/>
      <c r="IV55" s="95"/>
      <c r="IW55" s="95"/>
      <c r="IX55" s="95"/>
      <c r="IY55" s="95"/>
      <c r="IZ55" s="95"/>
      <c r="JA55" s="95"/>
      <c r="JB55" s="95"/>
      <c r="JC55" s="95"/>
      <c r="JD55" s="95"/>
      <c r="JE55" s="95"/>
      <c r="JF55" s="95"/>
      <c r="JG55" s="95"/>
      <c r="JH55" s="95"/>
      <c r="JI55" s="95"/>
      <c r="JJ55" s="95"/>
      <c r="JK55" s="95"/>
      <c r="JL55" s="95"/>
      <c r="JM55" s="95"/>
      <c r="JN55" s="95"/>
      <c r="JO55" s="95"/>
      <c r="JP55" s="95"/>
      <c r="JQ55" s="95"/>
      <c r="JR55" s="95"/>
      <c r="JS55" s="95"/>
      <c r="JT55" s="95"/>
      <c r="JU55" s="95"/>
      <c r="JV55" s="95"/>
      <c r="JW55" s="95"/>
      <c r="JX55" s="95"/>
      <c r="JY55" s="95"/>
      <c r="JZ55" s="95"/>
      <c r="KA55" s="95"/>
      <c r="KB55" s="95"/>
      <c r="KC55" s="95"/>
      <c r="KD55" s="95"/>
      <c r="KE55" s="95"/>
      <c r="KF55" s="95"/>
      <c r="KG55" s="95"/>
      <c r="KH55" s="95"/>
      <c r="KI55" s="95"/>
      <c r="KJ55" s="95"/>
      <c r="KK55" s="95"/>
      <c r="KL55" s="95"/>
      <c r="KM55" s="95"/>
      <c r="KN55" s="95"/>
      <c r="KO55" s="95"/>
      <c r="KP55" s="95"/>
      <c r="KQ55" s="95"/>
      <c r="KR55" s="95"/>
      <c r="KS55" s="95"/>
      <c r="KT55" s="95"/>
      <c r="KU55" s="95"/>
      <c r="KV55" s="95"/>
      <c r="KW55" s="95"/>
      <c r="KX55" s="95"/>
      <c r="KY55" s="95"/>
      <c r="KZ55" s="95"/>
      <c r="LA55" s="95"/>
      <c r="LB55" s="95"/>
      <c r="LC55" s="95"/>
      <c r="LD55" s="95"/>
      <c r="LE55" s="95"/>
      <c r="LF55" s="95"/>
      <c r="LG55" s="95"/>
      <c r="LH55" s="95"/>
      <c r="LI55" s="95"/>
      <c r="LJ55" s="95"/>
      <c r="LK55" s="95"/>
      <c r="LL55" s="95"/>
      <c r="LM55" s="95"/>
      <c r="LN55" s="95"/>
      <c r="LO55" s="95"/>
      <c r="LP55" s="95"/>
      <c r="LQ55" s="95"/>
      <c r="LR55" s="95"/>
      <c r="LS55" s="95"/>
      <c r="LT55" s="95"/>
      <c r="LU55" s="95"/>
      <c r="LV55" s="95"/>
      <c r="LW55" s="95"/>
      <c r="LX55" s="95"/>
      <c r="LY55" s="95"/>
      <c r="LZ55" s="95"/>
      <c r="MA55" s="95"/>
      <c r="MB55" s="95"/>
      <c r="MC55" s="190"/>
    </row>
    <row r="56" spans="1:341" s="175" customFormat="1" ht="34.5" thickBot="1" x14ac:dyDescent="0.25">
      <c r="A56" s="201" t="s">
        <v>367</v>
      </c>
      <c r="B56" s="134" t="s">
        <v>285</v>
      </c>
      <c r="C56" s="142" t="s">
        <v>364</v>
      </c>
      <c r="D56" s="147" t="s">
        <v>399</v>
      </c>
      <c r="E56" s="144" t="s">
        <v>86</v>
      </c>
      <c r="F56" s="136">
        <f>1.2*4</f>
        <v>4.8</v>
      </c>
      <c r="G56" s="136">
        <v>399.22</v>
      </c>
      <c r="H56" s="137">
        <f t="shared" si="16"/>
        <v>504.69</v>
      </c>
      <c r="I56" s="203">
        <f t="shared" si="17"/>
        <v>2422.5100000000002</v>
      </c>
      <c r="J56" s="122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1"/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1"/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1"/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1"/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1"/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1"/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1"/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1"/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1"/>
      <c r="FX56" s="161"/>
      <c r="FY56" s="161"/>
      <c r="FZ56" s="161"/>
      <c r="GA56" s="161"/>
      <c r="GB56" s="161"/>
      <c r="GC56" s="161"/>
      <c r="GD56" s="161"/>
      <c r="GE56" s="161"/>
      <c r="GF56" s="161"/>
      <c r="GG56" s="161"/>
      <c r="GH56" s="161"/>
      <c r="GI56" s="161"/>
      <c r="GJ56" s="161"/>
      <c r="GK56" s="161"/>
      <c r="GL56" s="161"/>
      <c r="GM56" s="161"/>
      <c r="GN56" s="161"/>
      <c r="GO56" s="161"/>
      <c r="GP56" s="161"/>
      <c r="GQ56" s="161"/>
      <c r="GR56" s="161"/>
      <c r="GS56" s="161"/>
      <c r="GT56" s="161"/>
      <c r="GU56" s="161"/>
      <c r="GV56" s="161"/>
      <c r="GW56" s="161"/>
      <c r="GX56" s="161"/>
      <c r="GY56" s="161"/>
      <c r="GZ56" s="161"/>
      <c r="HA56" s="161"/>
      <c r="HB56" s="161"/>
      <c r="HC56" s="161"/>
      <c r="HD56" s="161"/>
      <c r="HE56" s="161"/>
      <c r="HF56" s="161"/>
      <c r="HG56" s="161"/>
      <c r="HH56" s="161"/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  <c r="HV56" s="161"/>
      <c r="HW56" s="161"/>
      <c r="HX56" s="161"/>
      <c r="HY56" s="161"/>
      <c r="HZ56" s="161"/>
      <c r="IA56" s="161"/>
      <c r="IB56" s="161"/>
      <c r="IC56" s="161"/>
      <c r="ID56" s="161"/>
      <c r="IE56" s="161"/>
      <c r="IF56" s="161"/>
      <c r="IG56" s="161"/>
      <c r="IH56" s="161"/>
      <c r="II56" s="161"/>
      <c r="IJ56" s="161"/>
      <c r="IK56" s="161"/>
      <c r="IL56" s="161"/>
      <c r="IM56" s="161"/>
      <c r="IN56" s="161"/>
      <c r="IO56" s="161"/>
      <c r="IP56" s="161"/>
      <c r="IQ56" s="161"/>
      <c r="IR56" s="161"/>
      <c r="IS56" s="161"/>
      <c r="IT56" s="161"/>
      <c r="IU56" s="161"/>
      <c r="IV56" s="161"/>
      <c r="IW56" s="161"/>
      <c r="IX56" s="161"/>
      <c r="IY56" s="161"/>
      <c r="IZ56" s="161"/>
      <c r="JA56" s="161"/>
      <c r="JB56" s="161"/>
      <c r="JC56" s="161"/>
      <c r="JD56" s="161"/>
      <c r="JE56" s="161"/>
      <c r="JF56" s="161"/>
      <c r="JG56" s="161"/>
      <c r="JH56" s="161"/>
      <c r="JI56" s="161"/>
      <c r="JJ56" s="161"/>
      <c r="JK56" s="161"/>
      <c r="JL56" s="161"/>
      <c r="JM56" s="161"/>
      <c r="JN56" s="161"/>
      <c r="JO56" s="161"/>
      <c r="JP56" s="161"/>
      <c r="JQ56" s="161"/>
      <c r="JR56" s="161"/>
      <c r="JS56" s="161"/>
      <c r="JT56" s="161"/>
      <c r="JU56" s="161"/>
      <c r="JV56" s="161"/>
      <c r="JW56" s="161"/>
      <c r="JX56" s="161"/>
      <c r="JY56" s="161"/>
      <c r="JZ56" s="161"/>
      <c r="KA56" s="161"/>
      <c r="KB56" s="161"/>
      <c r="KC56" s="161"/>
      <c r="KD56" s="161"/>
      <c r="KE56" s="161"/>
      <c r="KF56" s="161"/>
      <c r="KG56" s="161"/>
      <c r="KH56" s="161"/>
      <c r="KI56" s="161"/>
      <c r="KJ56" s="161"/>
      <c r="KK56" s="161"/>
      <c r="KL56" s="161"/>
      <c r="KM56" s="161"/>
      <c r="KN56" s="161"/>
      <c r="KO56" s="161"/>
      <c r="KP56" s="161"/>
      <c r="KQ56" s="161"/>
      <c r="KR56" s="161"/>
      <c r="KS56" s="161"/>
      <c r="KT56" s="161"/>
      <c r="KU56" s="161"/>
      <c r="KV56" s="161"/>
      <c r="KW56" s="161"/>
      <c r="KX56" s="161"/>
      <c r="KY56" s="161"/>
      <c r="KZ56" s="161"/>
      <c r="LA56" s="161"/>
      <c r="LB56" s="161"/>
      <c r="LC56" s="161"/>
      <c r="LD56" s="161"/>
      <c r="LE56" s="161"/>
      <c r="LF56" s="161"/>
      <c r="LG56" s="161"/>
      <c r="LH56" s="161"/>
      <c r="LI56" s="161"/>
      <c r="LJ56" s="161"/>
      <c r="LK56" s="161"/>
      <c r="LL56" s="161"/>
      <c r="LM56" s="161"/>
      <c r="LN56" s="161"/>
      <c r="LO56" s="161"/>
      <c r="LP56" s="161"/>
      <c r="LQ56" s="161"/>
      <c r="LR56" s="161"/>
      <c r="LS56" s="161"/>
      <c r="LT56" s="161"/>
      <c r="LU56" s="161"/>
      <c r="LV56" s="161"/>
      <c r="LW56" s="161"/>
      <c r="LX56" s="161"/>
      <c r="LY56" s="161"/>
      <c r="LZ56" s="161"/>
      <c r="MA56" s="161"/>
      <c r="MB56" s="161"/>
      <c r="MC56" s="174"/>
    </row>
    <row r="57" spans="1:341" ht="23.25" thickBot="1" x14ac:dyDescent="0.25">
      <c r="A57" s="201" t="s">
        <v>387</v>
      </c>
      <c r="B57" s="134" t="s">
        <v>285</v>
      </c>
      <c r="C57" s="142" t="s">
        <v>317</v>
      </c>
      <c r="D57" s="116" t="s">
        <v>401</v>
      </c>
      <c r="E57" s="133" t="s">
        <v>86</v>
      </c>
      <c r="F57" s="58">
        <v>0.64</v>
      </c>
      <c r="G57" s="128">
        <v>89.84</v>
      </c>
      <c r="H57" s="59">
        <f t="shared" ref="H57" si="20">ROUND(G57+(G57*$I$10),2)</f>
        <v>113.58</v>
      </c>
      <c r="I57" s="193">
        <f t="shared" ref="I57" si="21">ROUND((F57*H57),2)</f>
        <v>72.69</v>
      </c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</row>
    <row r="58" spans="1:341" s="173" customFormat="1" ht="13.5" thickBot="1" x14ac:dyDescent="0.25">
      <c r="A58" s="152">
        <v>7</v>
      </c>
      <c r="B58" s="153"/>
      <c r="C58" s="69" t="s">
        <v>126</v>
      </c>
      <c r="D58" s="70" t="s">
        <v>271</v>
      </c>
      <c r="E58" s="71"/>
      <c r="F58" s="72"/>
      <c r="G58" s="72"/>
      <c r="H58" s="73">
        <f t="shared" ref="H58:H96" si="22">ROUND(G58+(G58*$I$10),2)</f>
        <v>0</v>
      </c>
      <c r="I58" s="74">
        <f t="shared" ref="I58:I59" si="23">ROUND((F58*H58),2)</f>
        <v>0</v>
      </c>
      <c r="J58" s="122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  <c r="CW58" s="95"/>
      <c r="CX58" s="95"/>
      <c r="CY58" s="95"/>
      <c r="CZ58" s="95"/>
      <c r="DA58" s="95"/>
      <c r="DB58" s="95"/>
      <c r="DC58" s="95"/>
      <c r="DD58" s="95"/>
      <c r="DE58" s="95"/>
      <c r="DF58" s="95"/>
      <c r="DG58" s="95"/>
      <c r="DH58" s="95"/>
      <c r="DI58" s="95"/>
      <c r="DJ58" s="95"/>
      <c r="DK58" s="95"/>
      <c r="DL58" s="95"/>
      <c r="DM58" s="95"/>
      <c r="DN58" s="95"/>
      <c r="DO58" s="95"/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95"/>
      <c r="EN58" s="95"/>
      <c r="EO58" s="95"/>
      <c r="EP58" s="95"/>
      <c r="EQ58" s="95"/>
      <c r="ER58" s="95"/>
      <c r="ES58" s="95"/>
      <c r="ET58" s="95"/>
      <c r="EU58" s="95"/>
      <c r="EV58" s="95"/>
      <c r="EW58" s="95"/>
      <c r="EX58" s="95"/>
      <c r="EY58" s="95"/>
      <c r="EZ58" s="95"/>
      <c r="FA58" s="95"/>
      <c r="FB58" s="95"/>
      <c r="FC58" s="95"/>
      <c r="FD58" s="95"/>
      <c r="FE58" s="95"/>
      <c r="FF58" s="95"/>
      <c r="FG58" s="95"/>
      <c r="FH58" s="95"/>
      <c r="FI58" s="95"/>
      <c r="FJ58" s="95"/>
      <c r="FK58" s="95"/>
      <c r="FL58" s="95"/>
      <c r="FM58" s="95"/>
      <c r="FN58" s="95"/>
      <c r="FO58" s="95"/>
      <c r="FP58" s="95"/>
      <c r="FQ58" s="95"/>
      <c r="FR58" s="95"/>
      <c r="FS58" s="95"/>
      <c r="FT58" s="95"/>
      <c r="FU58" s="95"/>
      <c r="FV58" s="95"/>
      <c r="FW58" s="95"/>
      <c r="FX58" s="95"/>
      <c r="FY58" s="95"/>
      <c r="FZ58" s="95"/>
      <c r="GA58" s="95"/>
      <c r="GB58" s="95"/>
      <c r="GC58" s="95"/>
      <c r="GD58" s="95"/>
      <c r="GE58" s="95"/>
      <c r="GF58" s="95"/>
      <c r="GG58" s="95"/>
      <c r="GH58" s="95"/>
      <c r="GI58" s="95"/>
      <c r="GJ58" s="95"/>
      <c r="GK58" s="95"/>
      <c r="GL58" s="95"/>
      <c r="GM58" s="95"/>
      <c r="GN58" s="95"/>
      <c r="GO58" s="95"/>
      <c r="GP58" s="95"/>
      <c r="GQ58" s="95"/>
      <c r="GR58" s="95"/>
      <c r="GS58" s="95"/>
      <c r="GT58" s="95"/>
      <c r="GU58" s="95"/>
      <c r="GV58" s="95"/>
      <c r="GW58" s="95"/>
      <c r="GX58" s="95"/>
      <c r="GY58" s="95"/>
      <c r="GZ58" s="95"/>
      <c r="HA58" s="95"/>
      <c r="HB58" s="95"/>
      <c r="HC58" s="95"/>
      <c r="HD58" s="95"/>
      <c r="HE58" s="95"/>
      <c r="HF58" s="95"/>
      <c r="HG58" s="95"/>
      <c r="HH58" s="95"/>
      <c r="HI58" s="95"/>
      <c r="HJ58" s="95"/>
      <c r="HK58" s="95"/>
      <c r="HL58" s="95"/>
      <c r="HM58" s="95"/>
      <c r="HN58" s="95"/>
      <c r="HO58" s="95"/>
      <c r="HP58" s="95"/>
      <c r="HQ58" s="95"/>
      <c r="HR58" s="95"/>
      <c r="HS58" s="95"/>
      <c r="HT58" s="95"/>
      <c r="HU58" s="95"/>
      <c r="HV58" s="95"/>
      <c r="HW58" s="95"/>
      <c r="HX58" s="95"/>
      <c r="HY58" s="95"/>
      <c r="HZ58" s="95"/>
      <c r="IA58" s="95"/>
      <c r="IB58" s="95"/>
      <c r="IC58" s="95"/>
      <c r="ID58" s="95"/>
      <c r="IE58" s="95"/>
      <c r="IF58" s="95"/>
      <c r="IG58" s="95"/>
      <c r="IH58" s="95"/>
      <c r="II58" s="95"/>
      <c r="IJ58" s="95"/>
      <c r="IK58" s="95"/>
      <c r="IL58" s="95"/>
      <c r="IM58" s="95"/>
      <c r="IN58" s="95"/>
      <c r="IO58" s="95"/>
      <c r="IP58" s="95"/>
      <c r="IQ58" s="95"/>
      <c r="IR58" s="95"/>
      <c r="IS58" s="95"/>
      <c r="IT58" s="95"/>
      <c r="IU58" s="95"/>
      <c r="IV58" s="95"/>
      <c r="IW58" s="95"/>
      <c r="IX58" s="95"/>
      <c r="IY58" s="95"/>
      <c r="IZ58" s="95"/>
      <c r="JA58" s="95"/>
      <c r="JB58" s="95"/>
      <c r="JC58" s="95"/>
      <c r="JD58" s="95"/>
      <c r="JE58" s="95"/>
      <c r="JF58" s="95"/>
      <c r="JG58" s="95"/>
      <c r="JH58" s="95"/>
      <c r="JI58" s="95"/>
      <c r="JJ58" s="95"/>
      <c r="JK58" s="95"/>
      <c r="JL58" s="95"/>
      <c r="JM58" s="95"/>
      <c r="JN58" s="95"/>
      <c r="JO58" s="95"/>
      <c r="JP58" s="95"/>
      <c r="JQ58" s="95"/>
      <c r="JR58" s="95"/>
      <c r="JS58" s="95"/>
      <c r="JT58" s="95"/>
      <c r="JU58" s="95"/>
      <c r="JV58" s="95"/>
      <c r="JW58" s="95"/>
      <c r="JX58" s="95"/>
      <c r="JY58" s="95"/>
      <c r="JZ58" s="95"/>
      <c r="KA58" s="95"/>
      <c r="KB58" s="95"/>
      <c r="KC58" s="95"/>
      <c r="KD58" s="95"/>
      <c r="KE58" s="95"/>
      <c r="KF58" s="95"/>
      <c r="KG58" s="95"/>
      <c r="KH58" s="95"/>
      <c r="KI58" s="95"/>
      <c r="KJ58" s="95"/>
      <c r="KK58" s="95"/>
      <c r="KL58" s="95"/>
      <c r="KM58" s="95"/>
      <c r="KN58" s="95"/>
      <c r="KO58" s="95"/>
      <c r="KP58" s="95"/>
      <c r="KQ58" s="95"/>
      <c r="KR58" s="95"/>
      <c r="KS58" s="95"/>
      <c r="KT58" s="95"/>
      <c r="KU58" s="95"/>
      <c r="KV58" s="95"/>
      <c r="KW58" s="95"/>
      <c r="KX58" s="95"/>
      <c r="KY58" s="95"/>
      <c r="KZ58" s="95"/>
      <c r="LA58" s="95"/>
      <c r="LB58" s="95"/>
      <c r="LC58" s="95"/>
      <c r="LD58" s="95"/>
      <c r="LE58" s="95"/>
      <c r="LF58" s="95"/>
      <c r="LG58" s="95"/>
      <c r="LH58" s="95"/>
      <c r="LI58" s="95"/>
      <c r="LJ58" s="95"/>
      <c r="LK58" s="95"/>
      <c r="LL58" s="95"/>
      <c r="LM58" s="95"/>
      <c r="LN58" s="95"/>
      <c r="LO58" s="95"/>
      <c r="LP58" s="95"/>
      <c r="LQ58" s="95"/>
      <c r="LR58" s="95"/>
      <c r="LS58" s="95"/>
      <c r="LT58" s="95"/>
      <c r="LU58" s="95"/>
      <c r="LV58" s="95"/>
      <c r="LW58" s="95"/>
      <c r="LX58" s="95"/>
      <c r="LY58" s="95"/>
      <c r="LZ58" s="95"/>
      <c r="MA58" s="95"/>
      <c r="MB58" s="95"/>
      <c r="MC58" s="172"/>
    </row>
    <row r="59" spans="1:341" s="112" customFormat="1" ht="24.75" customHeight="1" x14ac:dyDescent="0.2">
      <c r="A59" s="201" t="s">
        <v>273</v>
      </c>
      <c r="B59" s="63" t="s">
        <v>285</v>
      </c>
      <c r="C59" s="138" t="s">
        <v>318</v>
      </c>
      <c r="D59" s="139" t="s">
        <v>400</v>
      </c>
      <c r="E59" s="66" t="s">
        <v>118</v>
      </c>
      <c r="F59" s="129">
        <v>1</v>
      </c>
      <c r="G59" s="67">
        <v>199</v>
      </c>
      <c r="H59" s="68">
        <f t="shared" ref="H59" si="24">ROUND(G59+(G59*$I$10),2)</f>
        <v>251.58</v>
      </c>
      <c r="I59" s="202">
        <f t="shared" si="23"/>
        <v>251.58</v>
      </c>
      <c r="J59" s="122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95"/>
      <c r="FH59" s="95"/>
      <c r="FI59" s="95"/>
      <c r="FJ59" s="95"/>
      <c r="FK59" s="95"/>
      <c r="FL59" s="95"/>
      <c r="FM59" s="95"/>
      <c r="FN59" s="95"/>
      <c r="FO59" s="95"/>
      <c r="FP59" s="95"/>
      <c r="FQ59" s="95"/>
      <c r="FR59" s="95"/>
      <c r="FS59" s="95"/>
      <c r="FT59" s="95"/>
      <c r="FU59" s="95"/>
      <c r="FV59" s="95"/>
      <c r="FW59" s="95"/>
      <c r="FX59" s="95"/>
      <c r="FY59" s="95"/>
      <c r="FZ59" s="95"/>
      <c r="GA59" s="95"/>
      <c r="GB59" s="95"/>
      <c r="GC59" s="95"/>
      <c r="GD59" s="95"/>
      <c r="GE59" s="95"/>
      <c r="GF59" s="95"/>
      <c r="GG59" s="95"/>
      <c r="GH59" s="95"/>
      <c r="GI59" s="95"/>
      <c r="GJ59" s="95"/>
      <c r="GK59" s="95"/>
      <c r="GL59" s="95"/>
      <c r="GM59" s="95"/>
      <c r="GN59" s="95"/>
      <c r="GO59" s="95"/>
      <c r="GP59" s="95"/>
      <c r="GQ59" s="95"/>
      <c r="GR59" s="95"/>
      <c r="GS59" s="95"/>
      <c r="GT59" s="95"/>
      <c r="GU59" s="95"/>
      <c r="GV59" s="95"/>
      <c r="GW59" s="95"/>
      <c r="GX59" s="95"/>
      <c r="GY59" s="95"/>
      <c r="GZ59" s="95"/>
      <c r="HA59" s="95"/>
      <c r="HB59" s="95"/>
      <c r="HC59" s="95"/>
      <c r="HD59" s="95"/>
      <c r="HE59" s="95"/>
      <c r="HF59" s="95"/>
      <c r="HG59" s="95"/>
      <c r="HH59" s="95"/>
      <c r="HI59" s="95"/>
      <c r="HJ59" s="95"/>
      <c r="HK59" s="95"/>
      <c r="HL59" s="95"/>
      <c r="HM59" s="95"/>
      <c r="HN59" s="95"/>
      <c r="HO59" s="95"/>
      <c r="HP59" s="95"/>
      <c r="HQ59" s="95"/>
      <c r="HR59" s="95"/>
      <c r="HS59" s="95"/>
      <c r="HT59" s="95"/>
      <c r="HU59" s="95"/>
      <c r="HV59" s="95"/>
      <c r="HW59" s="95"/>
      <c r="HX59" s="95"/>
      <c r="HY59" s="95"/>
      <c r="HZ59" s="95"/>
      <c r="IA59" s="95"/>
      <c r="IB59" s="95"/>
      <c r="IC59" s="95"/>
      <c r="ID59" s="95"/>
      <c r="IE59" s="95"/>
      <c r="IF59" s="95"/>
      <c r="IG59" s="95"/>
      <c r="IH59" s="95"/>
      <c r="II59" s="95"/>
      <c r="IJ59" s="95"/>
      <c r="IK59" s="95"/>
      <c r="IL59" s="95"/>
      <c r="IM59" s="95"/>
      <c r="IN59" s="95"/>
      <c r="IO59" s="95"/>
      <c r="IP59" s="95"/>
      <c r="IQ59" s="95"/>
      <c r="IR59" s="95"/>
      <c r="IS59" s="95"/>
      <c r="IT59" s="95"/>
      <c r="IU59" s="95"/>
      <c r="IV59" s="95"/>
      <c r="IW59" s="95"/>
      <c r="IX59" s="95"/>
      <c r="IY59" s="95"/>
      <c r="IZ59" s="95"/>
      <c r="JA59" s="95"/>
      <c r="JB59" s="95"/>
      <c r="JC59" s="95"/>
      <c r="JD59" s="95"/>
      <c r="JE59" s="95"/>
      <c r="JF59" s="95"/>
      <c r="JG59" s="95"/>
      <c r="JH59" s="95"/>
      <c r="JI59" s="95"/>
      <c r="JJ59" s="95"/>
      <c r="JK59" s="95"/>
      <c r="JL59" s="95"/>
      <c r="JM59" s="95"/>
      <c r="JN59" s="95"/>
      <c r="JO59" s="95"/>
      <c r="JP59" s="95"/>
      <c r="JQ59" s="95"/>
      <c r="JR59" s="95"/>
      <c r="JS59" s="95"/>
      <c r="JT59" s="95"/>
      <c r="JU59" s="95"/>
      <c r="JV59" s="95"/>
      <c r="JW59" s="95"/>
      <c r="JX59" s="95"/>
      <c r="JY59" s="95"/>
      <c r="JZ59" s="95"/>
      <c r="KA59" s="95"/>
      <c r="KB59" s="95"/>
      <c r="KC59" s="95"/>
      <c r="KD59" s="95"/>
      <c r="KE59" s="95"/>
      <c r="KF59" s="95"/>
      <c r="KG59" s="95"/>
      <c r="KH59" s="95"/>
      <c r="KI59" s="95"/>
      <c r="KJ59" s="95"/>
      <c r="KK59" s="95"/>
      <c r="KL59" s="95"/>
      <c r="KM59" s="95"/>
      <c r="KN59" s="95"/>
      <c r="KO59" s="95"/>
      <c r="KP59" s="95"/>
      <c r="KQ59" s="95"/>
      <c r="KR59" s="95"/>
      <c r="KS59" s="95"/>
      <c r="KT59" s="95"/>
      <c r="KU59" s="95"/>
      <c r="KV59" s="95"/>
      <c r="KW59" s="95"/>
      <c r="KX59" s="95"/>
      <c r="KY59" s="95"/>
      <c r="KZ59" s="95"/>
      <c r="LA59" s="95"/>
      <c r="LB59" s="95"/>
      <c r="LC59" s="95"/>
      <c r="LD59" s="95"/>
      <c r="LE59" s="95"/>
      <c r="LF59" s="95"/>
      <c r="LG59" s="95"/>
      <c r="LH59" s="95"/>
      <c r="LI59" s="95"/>
      <c r="LJ59" s="95"/>
      <c r="LK59" s="95"/>
      <c r="LL59" s="95"/>
      <c r="LM59" s="95"/>
      <c r="LN59" s="95"/>
      <c r="LO59" s="95"/>
      <c r="LP59" s="95"/>
      <c r="LQ59" s="95"/>
      <c r="LR59" s="95"/>
      <c r="LS59" s="95"/>
      <c r="LT59" s="95"/>
      <c r="LU59" s="95"/>
      <c r="LV59" s="95"/>
      <c r="LW59" s="95"/>
      <c r="LX59" s="95"/>
      <c r="LY59" s="95"/>
      <c r="LZ59" s="95"/>
      <c r="MA59" s="95"/>
      <c r="MB59" s="95"/>
      <c r="MC59" s="114"/>
    </row>
    <row r="60" spans="1:341" s="112" customFormat="1" ht="33.75" x14ac:dyDescent="0.2">
      <c r="A60" s="201" t="s">
        <v>274</v>
      </c>
      <c r="B60" s="63" t="s">
        <v>285</v>
      </c>
      <c r="C60" s="138" t="s">
        <v>319</v>
      </c>
      <c r="D60" s="121" t="s">
        <v>402</v>
      </c>
      <c r="E60" s="62" t="s">
        <v>104</v>
      </c>
      <c r="F60" s="58">
        <v>8</v>
      </c>
      <c r="G60" s="58">
        <v>12.88</v>
      </c>
      <c r="H60" s="59">
        <f t="shared" si="22"/>
        <v>16.28</v>
      </c>
      <c r="I60" s="193">
        <f t="shared" ref="I60:I96" si="25">ROUND((F60*H60),2)</f>
        <v>130.24</v>
      </c>
      <c r="J60" s="122"/>
      <c r="K60" s="122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  <c r="HH60" s="95"/>
      <c r="HI60" s="95"/>
      <c r="HJ60" s="95"/>
      <c r="HK60" s="95"/>
      <c r="HL60" s="95"/>
      <c r="HM60" s="95"/>
      <c r="HN60" s="95"/>
      <c r="HO60" s="95"/>
      <c r="HP60" s="95"/>
      <c r="HQ60" s="95"/>
      <c r="HR60" s="95"/>
      <c r="HS60" s="95"/>
      <c r="HT60" s="95"/>
      <c r="HU60" s="95"/>
      <c r="HV60" s="95"/>
      <c r="HW60" s="95"/>
      <c r="HX60" s="95"/>
      <c r="HY60" s="95"/>
      <c r="HZ60" s="95"/>
      <c r="IA60" s="95"/>
      <c r="IB60" s="95"/>
      <c r="IC60" s="95"/>
      <c r="ID60" s="95"/>
      <c r="IE60" s="95"/>
      <c r="IF60" s="95"/>
      <c r="IG60" s="95"/>
      <c r="IH60" s="95"/>
      <c r="II60" s="95"/>
      <c r="IJ60" s="95"/>
      <c r="IK60" s="95"/>
      <c r="IL60" s="95"/>
      <c r="IM60" s="95"/>
      <c r="IN60" s="95"/>
      <c r="IO60" s="95"/>
      <c r="IP60" s="95"/>
      <c r="IQ60" s="95"/>
      <c r="IR60" s="95"/>
      <c r="IS60" s="95"/>
      <c r="IT60" s="95"/>
      <c r="IU60" s="95"/>
      <c r="IV60" s="95"/>
      <c r="IW60" s="95"/>
      <c r="IX60" s="95"/>
      <c r="IY60" s="95"/>
      <c r="IZ60" s="95"/>
      <c r="JA60" s="95"/>
      <c r="JB60" s="95"/>
      <c r="JC60" s="95"/>
      <c r="JD60" s="95"/>
      <c r="JE60" s="95"/>
      <c r="JF60" s="95"/>
      <c r="JG60" s="95"/>
      <c r="JH60" s="95"/>
      <c r="JI60" s="95"/>
      <c r="JJ60" s="95"/>
      <c r="JK60" s="95"/>
      <c r="JL60" s="95"/>
      <c r="JM60" s="95"/>
      <c r="JN60" s="95"/>
      <c r="JO60" s="95"/>
      <c r="JP60" s="95"/>
      <c r="JQ60" s="95"/>
      <c r="JR60" s="95"/>
      <c r="JS60" s="95"/>
      <c r="JT60" s="95"/>
      <c r="JU60" s="95"/>
      <c r="JV60" s="95"/>
      <c r="JW60" s="95"/>
      <c r="JX60" s="95"/>
      <c r="JY60" s="95"/>
      <c r="JZ60" s="95"/>
      <c r="KA60" s="95"/>
      <c r="KB60" s="95"/>
      <c r="KC60" s="95"/>
      <c r="KD60" s="95"/>
      <c r="KE60" s="95"/>
      <c r="KF60" s="95"/>
      <c r="KG60" s="95"/>
      <c r="KH60" s="95"/>
      <c r="KI60" s="95"/>
      <c r="KJ60" s="95"/>
      <c r="KK60" s="95"/>
      <c r="KL60" s="95"/>
      <c r="KM60" s="95"/>
      <c r="KN60" s="95"/>
      <c r="KO60" s="95"/>
      <c r="KP60" s="95"/>
      <c r="KQ60" s="95"/>
      <c r="KR60" s="95"/>
      <c r="KS60" s="95"/>
      <c r="KT60" s="95"/>
      <c r="KU60" s="95"/>
      <c r="KV60" s="95"/>
      <c r="KW60" s="95"/>
      <c r="KX60" s="95"/>
      <c r="KY60" s="95"/>
      <c r="KZ60" s="95"/>
      <c r="LA60" s="95"/>
      <c r="LB60" s="95"/>
      <c r="LC60" s="95"/>
      <c r="LD60" s="95"/>
      <c r="LE60" s="95"/>
      <c r="LF60" s="95"/>
      <c r="LG60" s="95"/>
      <c r="LH60" s="95"/>
      <c r="LI60" s="95"/>
      <c r="LJ60" s="95"/>
      <c r="LK60" s="95"/>
      <c r="LL60" s="95"/>
      <c r="LM60" s="95"/>
      <c r="LN60" s="95"/>
      <c r="LO60" s="95"/>
      <c r="LP60" s="95"/>
      <c r="LQ60" s="95"/>
      <c r="LR60" s="95"/>
      <c r="LS60" s="95"/>
      <c r="LT60" s="95"/>
      <c r="LU60" s="95"/>
      <c r="LV60" s="95"/>
      <c r="LW60" s="95"/>
      <c r="LX60" s="95"/>
      <c r="LY60" s="95"/>
      <c r="LZ60" s="95"/>
      <c r="MA60" s="95"/>
      <c r="MB60" s="95"/>
      <c r="MC60" s="114"/>
    </row>
    <row r="61" spans="1:341" s="112" customFormat="1" ht="33.75" x14ac:dyDescent="0.2">
      <c r="A61" s="201" t="s">
        <v>275</v>
      </c>
      <c r="B61" s="63" t="s">
        <v>285</v>
      </c>
      <c r="C61" s="138" t="s">
        <v>320</v>
      </c>
      <c r="D61" s="121" t="s">
        <v>403</v>
      </c>
      <c r="E61" s="62" t="s">
        <v>104</v>
      </c>
      <c r="F61" s="128">
        <v>20.3</v>
      </c>
      <c r="G61" s="58">
        <v>14.95</v>
      </c>
      <c r="H61" s="59">
        <f t="shared" si="22"/>
        <v>18.899999999999999</v>
      </c>
      <c r="I61" s="193">
        <f t="shared" si="25"/>
        <v>383.67</v>
      </c>
      <c r="J61" s="122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95"/>
      <c r="FM61" s="95"/>
      <c r="FN61" s="95"/>
      <c r="FO61" s="95"/>
      <c r="FP61" s="95"/>
      <c r="FQ61" s="95"/>
      <c r="FR61" s="95"/>
      <c r="FS61" s="95"/>
      <c r="FT61" s="95"/>
      <c r="FU61" s="95"/>
      <c r="FV61" s="95"/>
      <c r="FW61" s="95"/>
      <c r="FX61" s="95"/>
      <c r="FY61" s="95"/>
      <c r="FZ61" s="95"/>
      <c r="GA61" s="95"/>
      <c r="GB61" s="95"/>
      <c r="GC61" s="95"/>
      <c r="GD61" s="95"/>
      <c r="GE61" s="95"/>
      <c r="GF61" s="95"/>
      <c r="GG61" s="95"/>
      <c r="GH61" s="95"/>
      <c r="GI61" s="95"/>
      <c r="GJ61" s="95"/>
      <c r="GK61" s="95"/>
      <c r="GL61" s="95"/>
      <c r="GM61" s="95"/>
      <c r="GN61" s="95"/>
      <c r="GO61" s="95"/>
      <c r="GP61" s="95"/>
      <c r="GQ61" s="95"/>
      <c r="GR61" s="95"/>
      <c r="GS61" s="95"/>
      <c r="GT61" s="95"/>
      <c r="GU61" s="95"/>
      <c r="GV61" s="95"/>
      <c r="GW61" s="95"/>
      <c r="GX61" s="95"/>
      <c r="GY61" s="95"/>
      <c r="GZ61" s="95"/>
      <c r="HA61" s="95"/>
      <c r="HB61" s="95"/>
      <c r="HC61" s="95"/>
      <c r="HD61" s="95"/>
      <c r="HE61" s="95"/>
      <c r="HF61" s="95"/>
      <c r="HG61" s="95"/>
      <c r="HH61" s="95"/>
      <c r="HI61" s="95"/>
      <c r="HJ61" s="95"/>
      <c r="HK61" s="95"/>
      <c r="HL61" s="95"/>
      <c r="HM61" s="95"/>
      <c r="HN61" s="95"/>
      <c r="HO61" s="95"/>
      <c r="HP61" s="95"/>
      <c r="HQ61" s="95"/>
      <c r="HR61" s="95"/>
      <c r="HS61" s="95"/>
      <c r="HT61" s="95"/>
      <c r="HU61" s="95"/>
      <c r="HV61" s="95"/>
      <c r="HW61" s="95"/>
      <c r="HX61" s="95"/>
      <c r="HY61" s="95"/>
      <c r="HZ61" s="95"/>
      <c r="IA61" s="95"/>
      <c r="IB61" s="95"/>
      <c r="IC61" s="95"/>
      <c r="ID61" s="95"/>
      <c r="IE61" s="95"/>
      <c r="IF61" s="95"/>
      <c r="IG61" s="95"/>
      <c r="IH61" s="95"/>
      <c r="II61" s="95"/>
      <c r="IJ61" s="95"/>
      <c r="IK61" s="95"/>
      <c r="IL61" s="95"/>
      <c r="IM61" s="95"/>
      <c r="IN61" s="95"/>
      <c r="IO61" s="95"/>
      <c r="IP61" s="95"/>
      <c r="IQ61" s="95"/>
      <c r="IR61" s="95"/>
      <c r="IS61" s="95"/>
      <c r="IT61" s="95"/>
      <c r="IU61" s="95"/>
      <c r="IV61" s="95"/>
      <c r="IW61" s="95"/>
      <c r="IX61" s="95"/>
      <c r="IY61" s="95"/>
      <c r="IZ61" s="95"/>
      <c r="JA61" s="95"/>
      <c r="JB61" s="95"/>
      <c r="JC61" s="95"/>
      <c r="JD61" s="95"/>
      <c r="JE61" s="95"/>
      <c r="JF61" s="95"/>
      <c r="JG61" s="95"/>
      <c r="JH61" s="95"/>
      <c r="JI61" s="95"/>
      <c r="JJ61" s="95"/>
      <c r="JK61" s="95"/>
      <c r="JL61" s="95"/>
      <c r="JM61" s="95"/>
      <c r="JN61" s="95"/>
      <c r="JO61" s="95"/>
      <c r="JP61" s="95"/>
      <c r="JQ61" s="95"/>
      <c r="JR61" s="95"/>
      <c r="JS61" s="95"/>
      <c r="JT61" s="95"/>
      <c r="JU61" s="95"/>
      <c r="JV61" s="95"/>
      <c r="JW61" s="95"/>
      <c r="JX61" s="95"/>
      <c r="JY61" s="95"/>
      <c r="JZ61" s="95"/>
      <c r="KA61" s="95"/>
      <c r="KB61" s="95"/>
      <c r="KC61" s="95"/>
      <c r="KD61" s="95"/>
      <c r="KE61" s="95"/>
      <c r="KF61" s="95"/>
      <c r="KG61" s="95"/>
      <c r="KH61" s="95"/>
      <c r="KI61" s="95"/>
      <c r="KJ61" s="95"/>
      <c r="KK61" s="95"/>
      <c r="KL61" s="95"/>
      <c r="KM61" s="95"/>
      <c r="KN61" s="95"/>
      <c r="KO61" s="95"/>
      <c r="KP61" s="95"/>
      <c r="KQ61" s="95"/>
      <c r="KR61" s="95"/>
      <c r="KS61" s="95"/>
      <c r="KT61" s="95"/>
      <c r="KU61" s="95"/>
      <c r="KV61" s="95"/>
      <c r="KW61" s="95"/>
      <c r="KX61" s="95"/>
      <c r="KY61" s="95"/>
      <c r="KZ61" s="95"/>
      <c r="LA61" s="95"/>
      <c r="LB61" s="95"/>
      <c r="LC61" s="95"/>
      <c r="LD61" s="95"/>
      <c r="LE61" s="95"/>
      <c r="LF61" s="95"/>
      <c r="LG61" s="95"/>
      <c r="LH61" s="95"/>
      <c r="LI61" s="95"/>
      <c r="LJ61" s="95"/>
      <c r="LK61" s="95"/>
      <c r="LL61" s="95"/>
      <c r="LM61" s="95"/>
      <c r="LN61" s="95"/>
      <c r="LO61" s="95"/>
      <c r="LP61" s="95"/>
      <c r="LQ61" s="95"/>
      <c r="LR61" s="95"/>
      <c r="LS61" s="95"/>
      <c r="LT61" s="95"/>
      <c r="LU61" s="95"/>
      <c r="LV61" s="95"/>
      <c r="LW61" s="95"/>
      <c r="LX61" s="95"/>
      <c r="LY61" s="95"/>
      <c r="LZ61" s="95"/>
      <c r="MA61" s="95"/>
      <c r="MB61" s="95"/>
      <c r="MC61" s="114"/>
    </row>
    <row r="62" spans="1:341" s="112" customFormat="1" ht="33.75" x14ac:dyDescent="0.2">
      <c r="A62" s="201" t="s">
        <v>276</v>
      </c>
      <c r="B62" s="63" t="s">
        <v>285</v>
      </c>
      <c r="C62" s="138" t="s">
        <v>321</v>
      </c>
      <c r="D62" s="121" t="s">
        <v>404</v>
      </c>
      <c r="E62" s="62" t="s">
        <v>104</v>
      </c>
      <c r="F62" s="58">
        <v>11</v>
      </c>
      <c r="G62" s="58">
        <v>23.73</v>
      </c>
      <c r="H62" s="59">
        <f t="shared" si="22"/>
        <v>30</v>
      </c>
      <c r="I62" s="193">
        <f t="shared" si="25"/>
        <v>330</v>
      </c>
      <c r="J62" s="122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  <c r="EO62" s="95"/>
      <c r="EP62" s="95"/>
      <c r="EQ62" s="95"/>
      <c r="ER62" s="95"/>
      <c r="ES62" s="95"/>
      <c r="ET62" s="95"/>
      <c r="EU62" s="95"/>
      <c r="EV62" s="95"/>
      <c r="EW62" s="95"/>
      <c r="EX62" s="95"/>
      <c r="EY62" s="95"/>
      <c r="EZ62" s="95"/>
      <c r="FA62" s="95"/>
      <c r="FB62" s="95"/>
      <c r="FC62" s="95"/>
      <c r="FD62" s="95"/>
      <c r="FE62" s="95"/>
      <c r="FF62" s="95"/>
      <c r="FG62" s="95"/>
      <c r="FH62" s="95"/>
      <c r="FI62" s="95"/>
      <c r="FJ62" s="95"/>
      <c r="FK62" s="95"/>
      <c r="FL62" s="95"/>
      <c r="FM62" s="95"/>
      <c r="FN62" s="95"/>
      <c r="FO62" s="95"/>
      <c r="FP62" s="95"/>
      <c r="FQ62" s="95"/>
      <c r="FR62" s="95"/>
      <c r="FS62" s="95"/>
      <c r="FT62" s="95"/>
      <c r="FU62" s="95"/>
      <c r="FV62" s="95"/>
      <c r="FW62" s="95"/>
      <c r="FX62" s="95"/>
      <c r="FY62" s="95"/>
      <c r="FZ62" s="95"/>
      <c r="GA62" s="95"/>
      <c r="GB62" s="95"/>
      <c r="GC62" s="95"/>
      <c r="GD62" s="95"/>
      <c r="GE62" s="95"/>
      <c r="GF62" s="95"/>
      <c r="GG62" s="95"/>
      <c r="GH62" s="95"/>
      <c r="GI62" s="95"/>
      <c r="GJ62" s="95"/>
      <c r="GK62" s="95"/>
      <c r="GL62" s="95"/>
      <c r="GM62" s="95"/>
      <c r="GN62" s="95"/>
      <c r="GO62" s="95"/>
      <c r="GP62" s="95"/>
      <c r="GQ62" s="95"/>
      <c r="GR62" s="95"/>
      <c r="GS62" s="95"/>
      <c r="GT62" s="95"/>
      <c r="GU62" s="95"/>
      <c r="GV62" s="95"/>
      <c r="GW62" s="95"/>
      <c r="GX62" s="95"/>
      <c r="GY62" s="95"/>
      <c r="GZ62" s="95"/>
      <c r="HA62" s="95"/>
      <c r="HB62" s="95"/>
      <c r="HC62" s="95"/>
      <c r="HD62" s="95"/>
      <c r="HE62" s="95"/>
      <c r="HF62" s="95"/>
      <c r="HG62" s="95"/>
      <c r="HH62" s="95"/>
      <c r="HI62" s="95"/>
      <c r="HJ62" s="95"/>
      <c r="HK62" s="95"/>
      <c r="HL62" s="95"/>
      <c r="HM62" s="95"/>
      <c r="HN62" s="95"/>
      <c r="HO62" s="95"/>
      <c r="HP62" s="95"/>
      <c r="HQ62" s="95"/>
      <c r="HR62" s="95"/>
      <c r="HS62" s="95"/>
      <c r="HT62" s="95"/>
      <c r="HU62" s="95"/>
      <c r="HV62" s="95"/>
      <c r="HW62" s="95"/>
      <c r="HX62" s="95"/>
      <c r="HY62" s="95"/>
      <c r="HZ62" s="95"/>
      <c r="IA62" s="95"/>
      <c r="IB62" s="95"/>
      <c r="IC62" s="95"/>
      <c r="ID62" s="95"/>
      <c r="IE62" s="95"/>
      <c r="IF62" s="95"/>
      <c r="IG62" s="95"/>
      <c r="IH62" s="95"/>
      <c r="II62" s="95"/>
      <c r="IJ62" s="95"/>
      <c r="IK62" s="95"/>
      <c r="IL62" s="95"/>
      <c r="IM62" s="95"/>
      <c r="IN62" s="95"/>
      <c r="IO62" s="95"/>
      <c r="IP62" s="95"/>
      <c r="IQ62" s="95"/>
      <c r="IR62" s="95"/>
      <c r="IS62" s="95"/>
      <c r="IT62" s="95"/>
      <c r="IU62" s="95"/>
      <c r="IV62" s="95"/>
      <c r="IW62" s="95"/>
      <c r="IX62" s="95"/>
      <c r="IY62" s="95"/>
      <c r="IZ62" s="95"/>
      <c r="JA62" s="95"/>
      <c r="JB62" s="95"/>
      <c r="JC62" s="95"/>
      <c r="JD62" s="95"/>
      <c r="JE62" s="95"/>
      <c r="JF62" s="95"/>
      <c r="JG62" s="95"/>
      <c r="JH62" s="95"/>
      <c r="JI62" s="95"/>
      <c r="JJ62" s="95"/>
      <c r="JK62" s="95"/>
      <c r="JL62" s="95"/>
      <c r="JM62" s="95"/>
      <c r="JN62" s="95"/>
      <c r="JO62" s="95"/>
      <c r="JP62" s="95"/>
      <c r="JQ62" s="95"/>
      <c r="JR62" s="95"/>
      <c r="JS62" s="95"/>
      <c r="JT62" s="95"/>
      <c r="JU62" s="95"/>
      <c r="JV62" s="95"/>
      <c r="JW62" s="95"/>
      <c r="JX62" s="95"/>
      <c r="JY62" s="95"/>
      <c r="JZ62" s="95"/>
      <c r="KA62" s="95"/>
      <c r="KB62" s="95"/>
      <c r="KC62" s="95"/>
      <c r="KD62" s="95"/>
      <c r="KE62" s="95"/>
      <c r="KF62" s="95"/>
      <c r="KG62" s="95"/>
      <c r="KH62" s="95"/>
      <c r="KI62" s="95"/>
      <c r="KJ62" s="95"/>
      <c r="KK62" s="95"/>
      <c r="KL62" s="95"/>
      <c r="KM62" s="95"/>
      <c r="KN62" s="95"/>
      <c r="KO62" s="95"/>
      <c r="KP62" s="95"/>
      <c r="KQ62" s="95"/>
      <c r="KR62" s="95"/>
      <c r="KS62" s="95"/>
      <c r="KT62" s="95"/>
      <c r="KU62" s="95"/>
      <c r="KV62" s="95"/>
      <c r="KW62" s="95"/>
      <c r="KX62" s="95"/>
      <c r="KY62" s="95"/>
      <c r="KZ62" s="95"/>
      <c r="LA62" s="95"/>
      <c r="LB62" s="95"/>
      <c r="LC62" s="95"/>
      <c r="LD62" s="95"/>
      <c r="LE62" s="95"/>
      <c r="LF62" s="95"/>
      <c r="LG62" s="95"/>
      <c r="LH62" s="95"/>
      <c r="LI62" s="95"/>
      <c r="LJ62" s="95"/>
      <c r="LK62" s="95"/>
      <c r="LL62" s="95"/>
      <c r="LM62" s="95"/>
      <c r="LN62" s="95"/>
      <c r="LO62" s="95"/>
      <c r="LP62" s="95"/>
      <c r="LQ62" s="95"/>
      <c r="LR62" s="95"/>
      <c r="LS62" s="95"/>
      <c r="LT62" s="95"/>
      <c r="LU62" s="95"/>
      <c r="LV62" s="95"/>
      <c r="LW62" s="95"/>
      <c r="LX62" s="95"/>
      <c r="LY62" s="95"/>
      <c r="LZ62" s="95"/>
      <c r="MA62" s="95"/>
      <c r="MB62" s="95"/>
      <c r="MC62" s="114"/>
    </row>
    <row r="63" spans="1:341" s="112" customFormat="1" ht="22.5" x14ac:dyDescent="0.2">
      <c r="A63" s="201" t="s">
        <v>277</v>
      </c>
      <c r="B63" s="60" t="s">
        <v>101</v>
      </c>
      <c r="C63" s="126" t="s">
        <v>181</v>
      </c>
      <c r="D63" s="121" t="s">
        <v>180</v>
      </c>
      <c r="E63" s="62" t="s">
        <v>118</v>
      </c>
      <c r="F63" s="58">
        <v>1</v>
      </c>
      <c r="G63" s="58">
        <v>60.86</v>
      </c>
      <c r="H63" s="59">
        <f t="shared" si="22"/>
        <v>76.94</v>
      </c>
      <c r="I63" s="193">
        <f t="shared" si="25"/>
        <v>76.94</v>
      </c>
      <c r="J63" s="122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95"/>
      <c r="FM63" s="95"/>
      <c r="FN63" s="95"/>
      <c r="FO63" s="95"/>
      <c r="FP63" s="95"/>
      <c r="FQ63" s="95"/>
      <c r="FR63" s="95"/>
      <c r="FS63" s="95"/>
      <c r="FT63" s="95"/>
      <c r="FU63" s="95"/>
      <c r="FV63" s="95"/>
      <c r="FW63" s="95"/>
      <c r="FX63" s="95"/>
      <c r="FY63" s="95"/>
      <c r="FZ63" s="95"/>
      <c r="GA63" s="95"/>
      <c r="GB63" s="95"/>
      <c r="GC63" s="95"/>
      <c r="GD63" s="95"/>
      <c r="GE63" s="95"/>
      <c r="GF63" s="95"/>
      <c r="GG63" s="95"/>
      <c r="GH63" s="95"/>
      <c r="GI63" s="95"/>
      <c r="GJ63" s="95"/>
      <c r="GK63" s="95"/>
      <c r="GL63" s="95"/>
      <c r="GM63" s="95"/>
      <c r="GN63" s="95"/>
      <c r="GO63" s="95"/>
      <c r="GP63" s="95"/>
      <c r="GQ63" s="95"/>
      <c r="GR63" s="95"/>
      <c r="GS63" s="95"/>
      <c r="GT63" s="95"/>
      <c r="GU63" s="95"/>
      <c r="GV63" s="95"/>
      <c r="GW63" s="95"/>
      <c r="GX63" s="95"/>
      <c r="GY63" s="95"/>
      <c r="GZ63" s="95"/>
      <c r="HA63" s="95"/>
      <c r="HB63" s="95"/>
      <c r="HC63" s="95"/>
      <c r="HD63" s="95"/>
      <c r="HE63" s="95"/>
      <c r="HF63" s="95"/>
      <c r="HG63" s="95"/>
      <c r="HH63" s="95"/>
      <c r="HI63" s="95"/>
      <c r="HJ63" s="95"/>
      <c r="HK63" s="95"/>
      <c r="HL63" s="95"/>
      <c r="HM63" s="95"/>
      <c r="HN63" s="95"/>
      <c r="HO63" s="95"/>
      <c r="HP63" s="95"/>
      <c r="HQ63" s="95"/>
      <c r="HR63" s="95"/>
      <c r="HS63" s="95"/>
      <c r="HT63" s="95"/>
      <c r="HU63" s="95"/>
      <c r="HV63" s="95"/>
      <c r="HW63" s="95"/>
      <c r="HX63" s="95"/>
      <c r="HY63" s="95"/>
      <c r="HZ63" s="95"/>
      <c r="IA63" s="95"/>
      <c r="IB63" s="95"/>
      <c r="IC63" s="95"/>
      <c r="ID63" s="95"/>
      <c r="IE63" s="95"/>
      <c r="IF63" s="95"/>
      <c r="IG63" s="95"/>
      <c r="IH63" s="95"/>
      <c r="II63" s="95"/>
      <c r="IJ63" s="95"/>
      <c r="IK63" s="95"/>
      <c r="IL63" s="95"/>
      <c r="IM63" s="95"/>
      <c r="IN63" s="95"/>
      <c r="IO63" s="95"/>
      <c r="IP63" s="95"/>
      <c r="IQ63" s="95"/>
      <c r="IR63" s="95"/>
      <c r="IS63" s="95"/>
      <c r="IT63" s="95"/>
      <c r="IU63" s="95"/>
      <c r="IV63" s="95"/>
      <c r="IW63" s="95"/>
      <c r="IX63" s="95"/>
      <c r="IY63" s="95"/>
      <c r="IZ63" s="95"/>
      <c r="JA63" s="95"/>
      <c r="JB63" s="95"/>
      <c r="JC63" s="95"/>
      <c r="JD63" s="95"/>
      <c r="JE63" s="95"/>
      <c r="JF63" s="95"/>
      <c r="JG63" s="95"/>
      <c r="JH63" s="95"/>
      <c r="JI63" s="95"/>
      <c r="JJ63" s="95"/>
      <c r="JK63" s="95"/>
      <c r="JL63" s="95"/>
      <c r="JM63" s="95"/>
      <c r="JN63" s="95"/>
      <c r="JO63" s="95"/>
      <c r="JP63" s="95"/>
      <c r="JQ63" s="95"/>
      <c r="JR63" s="95"/>
      <c r="JS63" s="95"/>
      <c r="JT63" s="95"/>
      <c r="JU63" s="95"/>
      <c r="JV63" s="95"/>
      <c r="JW63" s="95"/>
      <c r="JX63" s="95"/>
      <c r="JY63" s="95"/>
      <c r="JZ63" s="95"/>
      <c r="KA63" s="95"/>
      <c r="KB63" s="95"/>
      <c r="KC63" s="95"/>
      <c r="KD63" s="95"/>
      <c r="KE63" s="95"/>
      <c r="KF63" s="95"/>
      <c r="KG63" s="95"/>
      <c r="KH63" s="95"/>
      <c r="KI63" s="95"/>
      <c r="KJ63" s="95"/>
      <c r="KK63" s="95"/>
      <c r="KL63" s="95"/>
      <c r="KM63" s="95"/>
      <c r="KN63" s="95"/>
      <c r="KO63" s="95"/>
      <c r="KP63" s="95"/>
      <c r="KQ63" s="95"/>
      <c r="KR63" s="95"/>
      <c r="KS63" s="95"/>
      <c r="KT63" s="95"/>
      <c r="KU63" s="95"/>
      <c r="KV63" s="95"/>
      <c r="KW63" s="95"/>
      <c r="KX63" s="95"/>
      <c r="KY63" s="95"/>
      <c r="KZ63" s="95"/>
      <c r="LA63" s="95"/>
      <c r="LB63" s="95"/>
      <c r="LC63" s="95"/>
      <c r="LD63" s="95"/>
      <c r="LE63" s="95"/>
      <c r="LF63" s="95"/>
      <c r="LG63" s="95"/>
      <c r="LH63" s="95"/>
      <c r="LI63" s="95"/>
      <c r="LJ63" s="95"/>
      <c r="LK63" s="95"/>
      <c r="LL63" s="95"/>
      <c r="LM63" s="95"/>
      <c r="LN63" s="95"/>
      <c r="LO63" s="95"/>
      <c r="LP63" s="95"/>
      <c r="LQ63" s="95"/>
      <c r="LR63" s="95"/>
      <c r="LS63" s="95"/>
      <c r="LT63" s="95"/>
      <c r="LU63" s="95"/>
      <c r="LV63" s="95"/>
      <c r="LW63" s="95"/>
      <c r="LX63" s="95"/>
      <c r="LY63" s="95"/>
      <c r="LZ63" s="95"/>
      <c r="MA63" s="95"/>
      <c r="MB63" s="95"/>
      <c r="MC63" s="114"/>
    </row>
    <row r="64" spans="1:341" s="112" customFormat="1" ht="22.5" customHeight="1" x14ac:dyDescent="0.2">
      <c r="A64" s="201" t="s">
        <v>278</v>
      </c>
      <c r="B64" s="60" t="s">
        <v>101</v>
      </c>
      <c r="C64" s="126" t="s">
        <v>183</v>
      </c>
      <c r="D64" s="121" t="s">
        <v>182</v>
      </c>
      <c r="E64" s="62" t="s">
        <v>118</v>
      </c>
      <c r="F64" s="58">
        <v>2</v>
      </c>
      <c r="G64" s="58">
        <v>18.75</v>
      </c>
      <c r="H64" s="59">
        <f t="shared" si="22"/>
        <v>23.7</v>
      </c>
      <c r="I64" s="193">
        <f t="shared" si="25"/>
        <v>47.4</v>
      </c>
      <c r="J64" s="122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95"/>
      <c r="FG64" s="95"/>
      <c r="FH64" s="95"/>
      <c r="FI64" s="95"/>
      <c r="FJ64" s="95"/>
      <c r="FK64" s="95"/>
      <c r="FL64" s="95"/>
      <c r="FM64" s="95"/>
      <c r="FN64" s="95"/>
      <c r="FO64" s="95"/>
      <c r="FP64" s="95"/>
      <c r="FQ64" s="95"/>
      <c r="FR64" s="95"/>
      <c r="FS64" s="95"/>
      <c r="FT64" s="95"/>
      <c r="FU64" s="95"/>
      <c r="FV64" s="95"/>
      <c r="FW64" s="95"/>
      <c r="FX64" s="95"/>
      <c r="FY64" s="95"/>
      <c r="FZ64" s="95"/>
      <c r="GA64" s="95"/>
      <c r="GB64" s="95"/>
      <c r="GC64" s="95"/>
      <c r="GD64" s="95"/>
      <c r="GE64" s="95"/>
      <c r="GF64" s="95"/>
      <c r="GG64" s="95"/>
      <c r="GH64" s="95"/>
      <c r="GI64" s="95"/>
      <c r="GJ64" s="95"/>
      <c r="GK64" s="95"/>
      <c r="GL64" s="95"/>
      <c r="GM64" s="95"/>
      <c r="GN64" s="95"/>
      <c r="GO64" s="95"/>
      <c r="GP64" s="95"/>
      <c r="GQ64" s="95"/>
      <c r="GR64" s="95"/>
      <c r="GS64" s="95"/>
      <c r="GT64" s="95"/>
      <c r="GU64" s="95"/>
      <c r="GV64" s="95"/>
      <c r="GW64" s="95"/>
      <c r="GX64" s="95"/>
      <c r="GY64" s="95"/>
      <c r="GZ64" s="95"/>
      <c r="HA64" s="95"/>
      <c r="HB64" s="95"/>
      <c r="HC64" s="95"/>
      <c r="HD64" s="95"/>
      <c r="HE64" s="95"/>
      <c r="HF64" s="95"/>
      <c r="HG64" s="95"/>
      <c r="HH64" s="95"/>
      <c r="HI64" s="95"/>
      <c r="HJ64" s="95"/>
      <c r="HK64" s="95"/>
      <c r="HL64" s="95"/>
      <c r="HM64" s="95"/>
      <c r="HN64" s="95"/>
      <c r="HO64" s="95"/>
      <c r="HP64" s="95"/>
      <c r="HQ64" s="95"/>
      <c r="HR64" s="95"/>
      <c r="HS64" s="95"/>
      <c r="HT64" s="95"/>
      <c r="HU64" s="95"/>
      <c r="HV64" s="95"/>
      <c r="HW64" s="95"/>
      <c r="HX64" s="95"/>
      <c r="HY64" s="95"/>
      <c r="HZ64" s="95"/>
      <c r="IA64" s="95"/>
      <c r="IB64" s="95"/>
      <c r="IC64" s="95"/>
      <c r="ID64" s="95"/>
      <c r="IE64" s="95"/>
      <c r="IF64" s="95"/>
      <c r="IG64" s="95"/>
      <c r="IH64" s="95"/>
      <c r="II64" s="95"/>
      <c r="IJ64" s="95"/>
      <c r="IK64" s="95"/>
      <c r="IL64" s="95"/>
      <c r="IM64" s="95"/>
      <c r="IN64" s="95"/>
      <c r="IO64" s="95"/>
      <c r="IP64" s="95"/>
      <c r="IQ64" s="95"/>
      <c r="IR64" s="95"/>
      <c r="IS64" s="95"/>
      <c r="IT64" s="95"/>
      <c r="IU64" s="95"/>
      <c r="IV64" s="95"/>
      <c r="IW64" s="95"/>
      <c r="IX64" s="95"/>
      <c r="IY64" s="95"/>
      <c r="IZ64" s="95"/>
      <c r="JA64" s="95"/>
      <c r="JB64" s="95"/>
      <c r="JC64" s="95"/>
      <c r="JD64" s="95"/>
      <c r="JE64" s="95"/>
      <c r="JF64" s="95"/>
      <c r="JG64" s="95"/>
      <c r="JH64" s="95"/>
      <c r="JI64" s="95"/>
      <c r="JJ64" s="95"/>
      <c r="JK64" s="95"/>
      <c r="JL64" s="95"/>
      <c r="JM64" s="95"/>
      <c r="JN64" s="95"/>
      <c r="JO64" s="95"/>
      <c r="JP64" s="95"/>
      <c r="JQ64" s="95"/>
      <c r="JR64" s="95"/>
      <c r="JS64" s="95"/>
      <c r="JT64" s="95"/>
      <c r="JU64" s="95"/>
      <c r="JV64" s="95"/>
      <c r="JW64" s="95"/>
      <c r="JX64" s="95"/>
      <c r="JY64" s="95"/>
      <c r="JZ64" s="95"/>
      <c r="KA64" s="95"/>
      <c r="KB64" s="95"/>
      <c r="KC64" s="95"/>
      <c r="KD64" s="95"/>
      <c r="KE64" s="95"/>
      <c r="KF64" s="95"/>
      <c r="KG64" s="95"/>
      <c r="KH64" s="95"/>
      <c r="KI64" s="95"/>
      <c r="KJ64" s="95"/>
      <c r="KK64" s="95"/>
      <c r="KL64" s="95"/>
      <c r="KM64" s="95"/>
      <c r="KN64" s="95"/>
      <c r="KO64" s="95"/>
      <c r="KP64" s="95"/>
      <c r="KQ64" s="95"/>
      <c r="KR64" s="95"/>
      <c r="KS64" s="95"/>
      <c r="KT64" s="95"/>
      <c r="KU64" s="95"/>
      <c r="KV64" s="95"/>
      <c r="KW64" s="95"/>
      <c r="KX64" s="95"/>
      <c r="KY64" s="95"/>
      <c r="KZ64" s="95"/>
      <c r="LA64" s="95"/>
      <c r="LB64" s="95"/>
      <c r="LC64" s="95"/>
      <c r="LD64" s="95"/>
      <c r="LE64" s="95"/>
      <c r="LF64" s="95"/>
      <c r="LG64" s="95"/>
      <c r="LH64" s="95"/>
      <c r="LI64" s="95"/>
      <c r="LJ64" s="95"/>
      <c r="LK64" s="95"/>
      <c r="LL64" s="95"/>
      <c r="LM64" s="95"/>
      <c r="LN64" s="95"/>
      <c r="LO64" s="95"/>
      <c r="LP64" s="95"/>
      <c r="LQ64" s="95"/>
      <c r="LR64" s="95"/>
      <c r="LS64" s="95"/>
      <c r="LT64" s="95"/>
      <c r="LU64" s="95"/>
      <c r="LV64" s="95"/>
      <c r="LW64" s="95"/>
      <c r="LX64" s="95"/>
      <c r="LY64" s="95"/>
      <c r="LZ64" s="95"/>
      <c r="MA64" s="95"/>
      <c r="MB64" s="95"/>
      <c r="MC64" s="114"/>
    </row>
    <row r="65" spans="1:341" s="112" customFormat="1" x14ac:dyDescent="0.2">
      <c r="A65" s="201" t="s">
        <v>279</v>
      </c>
      <c r="B65" s="60" t="s">
        <v>101</v>
      </c>
      <c r="C65" s="126" t="s">
        <v>185</v>
      </c>
      <c r="D65" s="121" t="s">
        <v>184</v>
      </c>
      <c r="E65" s="62" t="s">
        <v>118</v>
      </c>
      <c r="F65" s="58">
        <v>1</v>
      </c>
      <c r="G65" s="58">
        <v>34.799999999999997</v>
      </c>
      <c r="H65" s="59">
        <f t="shared" si="22"/>
        <v>43.99</v>
      </c>
      <c r="I65" s="193">
        <f t="shared" si="25"/>
        <v>43.99</v>
      </c>
      <c r="J65" s="122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95"/>
      <c r="FG65" s="95"/>
      <c r="FH65" s="95"/>
      <c r="FI65" s="95"/>
      <c r="FJ65" s="95"/>
      <c r="FK65" s="95"/>
      <c r="FL65" s="95"/>
      <c r="FM65" s="95"/>
      <c r="FN65" s="95"/>
      <c r="FO65" s="95"/>
      <c r="FP65" s="95"/>
      <c r="FQ65" s="95"/>
      <c r="FR65" s="95"/>
      <c r="FS65" s="95"/>
      <c r="FT65" s="95"/>
      <c r="FU65" s="95"/>
      <c r="FV65" s="95"/>
      <c r="FW65" s="95"/>
      <c r="FX65" s="95"/>
      <c r="FY65" s="95"/>
      <c r="FZ65" s="95"/>
      <c r="GA65" s="95"/>
      <c r="GB65" s="95"/>
      <c r="GC65" s="95"/>
      <c r="GD65" s="95"/>
      <c r="GE65" s="95"/>
      <c r="GF65" s="95"/>
      <c r="GG65" s="95"/>
      <c r="GH65" s="95"/>
      <c r="GI65" s="95"/>
      <c r="GJ65" s="95"/>
      <c r="GK65" s="95"/>
      <c r="GL65" s="95"/>
      <c r="GM65" s="95"/>
      <c r="GN65" s="95"/>
      <c r="GO65" s="95"/>
      <c r="GP65" s="95"/>
      <c r="GQ65" s="95"/>
      <c r="GR65" s="95"/>
      <c r="GS65" s="95"/>
      <c r="GT65" s="95"/>
      <c r="GU65" s="95"/>
      <c r="GV65" s="95"/>
      <c r="GW65" s="95"/>
      <c r="GX65" s="95"/>
      <c r="GY65" s="95"/>
      <c r="GZ65" s="95"/>
      <c r="HA65" s="95"/>
      <c r="HB65" s="95"/>
      <c r="HC65" s="95"/>
      <c r="HD65" s="95"/>
      <c r="HE65" s="95"/>
      <c r="HF65" s="95"/>
      <c r="HG65" s="95"/>
      <c r="HH65" s="95"/>
      <c r="HI65" s="95"/>
      <c r="HJ65" s="95"/>
      <c r="HK65" s="95"/>
      <c r="HL65" s="95"/>
      <c r="HM65" s="95"/>
      <c r="HN65" s="95"/>
      <c r="HO65" s="95"/>
      <c r="HP65" s="95"/>
      <c r="HQ65" s="95"/>
      <c r="HR65" s="95"/>
      <c r="HS65" s="95"/>
      <c r="HT65" s="95"/>
      <c r="HU65" s="95"/>
      <c r="HV65" s="95"/>
      <c r="HW65" s="95"/>
      <c r="HX65" s="95"/>
      <c r="HY65" s="95"/>
      <c r="HZ65" s="95"/>
      <c r="IA65" s="95"/>
      <c r="IB65" s="95"/>
      <c r="IC65" s="95"/>
      <c r="ID65" s="95"/>
      <c r="IE65" s="95"/>
      <c r="IF65" s="95"/>
      <c r="IG65" s="95"/>
      <c r="IH65" s="95"/>
      <c r="II65" s="95"/>
      <c r="IJ65" s="95"/>
      <c r="IK65" s="95"/>
      <c r="IL65" s="95"/>
      <c r="IM65" s="95"/>
      <c r="IN65" s="95"/>
      <c r="IO65" s="95"/>
      <c r="IP65" s="95"/>
      <c r="IQ65" s="95"/>
      <c r="IR65" s="95"/>
      <c r="IS65" s="95"/>
      <c r="IT65" s="95"/>
      <c r="IU65" s="95"/>
      <c r="IV65" s="95"/>
      <c r="IW65" s="95"/>
      <c r="IX65" s="95"/>
      <c r="IY65" s="95"/>
      <c r="IZ65" s="95"/>
      <c r="JA65" s="95"/>
      <c r="JB65" s="95"/>
      <c r="JC65" s="95"/>
      <c r="JD65" s="95"/>
      <c r="JE65" s="95"/>
      <c r="JF65" s="95"/>
      <c r="JG65" s="95"/>
      <c r="JH65" s="95"/>
      <c r="JI65" s="95"/>
      <c r="JJ65" s="95"/>
      <c r="JK65" s="95"/>
      <c r="JL65" s="95"/>
      <c r="JM65" s="95"/>
      <c r="JN65" s="95"/>
      <c r="JO65" s="95"/>
      <c r="JP65" s="95"/>
      <c r="JQ65" s="95"/>
      <c r="JR65" s="95"/>
      <c r="JS65" s="95"/>
      <c r="JT65" s="95"/>
      <c r="JU65" s="95"/>
      <c r="JV65" s="95"/>
      <c r="JW65" s="95"/>
      <c r="JX65" s="95"/>
      <c r="JY65" s="95"/>
      <c r="JZ65" s="95"/>
      <c r="KA65" s="95"/>
      <c r="KB65" s="95"/>
      <c r="KC65" s="95"/>
      <c r="KD65" s="95"/>
      <c r="KE65" s="95"/>
      <c r="KF65" s="95"/>
      <c r="KG65" s="95"/>
      <c r="KH65" s="95"/>
      <c r="KI65" s="95"/>
      <c r="KJ65" s="95"/>
      <c r="KK65" s="95"/>
      <c r="KL65" s="95"/>
      <c r="KM65" s="95"/>
      <c r="KN65" s="95"/>
      <c r="KO65" s="95"/>
      <c r="KP65" s="95"/>
      <c r="KQ65" s="95"/>
      <c r="KR65" s="95"/>
      <c r="KS65" s="95"/>
      <c r="KT65" s="95"/>
      <c r="KU65" s="95"/>
      <c r="KV65" s="95"/>
      <c r="KW65" s="95"/>
      <c r="KX65" s="95"/>
      <c r="KY65" s="95"/>
      <c r="KZ65" s="95"/>
      <c r="LA65" s="95"/>
      <c r="LB65" s="95"/>
      <c r="LC65" s="95"/>
      <c r="LD65" s="95"/>
      <c r="LE65" s="95"/>
      <c r="LF65" s="95"/>
      <c r="LG65" s="95"/>
      <c r="LH65" s="95"/>
      <c r="LI65" s="95"/>
      <c r="LJ65" s="95"/>
      <c r="LK65" s="95"/>
      <c r="LL65" s="95"/>
      <c r="LM65" s="95"/>
      <c r="LN65" s="95"/>
      <c r="LO65" s="95"/>
      <c r="LP65" s="95"/>
      <c r="LQ65" s="95"/>
      <c r="LR65" s="95"/>
      <c r="LS65" s="95"/>
      <c r="LT65" s="95"/>
      <c r="LU65" s="95"/>
      <c r="LV65" s="95"/>
      <c r="LW65" s="95"/>
      <c r="LX65" s="95"/>
      <c r="LY65" s="95"/>
      <c r="LZ65" s="95"/>
      <c r="MA65" s="95"/>
      <c r="MB65" s="95"/>
      <c r="MC65" s="114"/>
    </row>
    <row r="66" spans="1:341" s="112" customFormat="1" ht="33.75" x14ac:dyDescent="0.2">
      <c r="A66" s="201" t="s">
        <v>280</v>
      </c>
      <c r="B66" s="60" t="s">
        <v>115</v>
      </c>
      <c r="C66" s="126" t="s">
        <v>187</v>
      </c>
      <c r="D66" s="121" t="s">
        <v>186</v>
      </c>
      <c r="E66" s="62" t="s">
        <v>118</v>
      </c>
      <c r="F66" s="58">
        <v>1</v>
      </c>
      <c r="G66" s="58">
        <v>373.26</v>
      </c>
      <c r="H66" s="59">
        <f t="shared" si="22"/>
        <v>471.88</v>
      </c>
      <c r="I66" s="193">
        <f t="shared" si="25"/>
        <v>471.88</v>
      </c>
      <c r="J66" s="122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95"/>
      <c r="FG66" s="95"/>
      <c r="FH66" s="95"/>
      <c r="FI66" s="95"/>
      <c r="FJ66" s="95"/>
      <c r="FK66" s="95"/>
      <c r="FL66" s="95"/>
      <c r="FM66" s="95"/>
      <c r="FN66" s="95"/>
      <c r="FO66" s="95"/>
      <c r="FP66" s="95"/>
      <c r="FQ66" s="95"/>
      <c r="FR66" s="95"/>
      <c r="FS66" s="95"/>
      <c r="FT66" s="95"/>
      <c r="FU66" s="95"/>
      <c r="FV66" s="95"/>
      <c r="FW66" s="95"/>
      <c r="FX66" s="95"/>
      <c r="FY66" s="95"/>
      <c r="FZ66" s="95"/>
      <c r="GA66" s="95"/>
      <c r="GB66" s="95"/>
      <c r="GC66" s="95"/>
      <c r="GD66" s="95"/>
      <c r="GE66" s="95"/>
      <c r="GF66" s="95"/>
      <c r="GG66" s="95"/>
      <c r="GH66" s="95"/>
      <c r="GI66" s="95"/>
      <c r="GJ66" s="95"/>
      <c r="GK66" s="95"/>
      <c r="GL66" s="95"/>
      <c r="GM66" s="95"/>
      <c r="GN66" s="95"/>
      <c r="GO66" s="95"/>
      <c r="GP66" s="95"/>
      <c r="GQ66" s="95"/>
      <c r="GR66" s="95"/>
      <c r="GS66" s="95"/>
      <c r="GT66" s="95"/>
      <c r="GU66" s="95"/>
      <c r="GV66" s="95"/>
      <c r="GW66" s="95"/>
      <c r="GX66" s="95"/>
      <c r="GY66" s="95"/>
      <c r="GZ66" s="95"/>
      <c r="HA66" s="95"/>
      <c r="HB66" s="95"/>
      <c r="HC66" s="95"/>
      <c r="HD66" s="95"/>
      <c r="HE66" s="95"/>
      <c r="HF66" s="95"/>
      <c r="HG66" s="95"/>
      <c r="HH66" s="95"/>
      <c r="HI66" s="95"/>
      <c r="HJ66" s="95"/>
      <c r="HK66" s="95"/>
      <c r="HL66" s="95"/>
      <c r="HM66" s="95"/>
      <c r="HN66" s="95"/>
      <c r="HO66" s="95"/>
      <c r="HP66" s="95"/>
      <c r="HQ66" s="95"/>
      <c r="HR66" s="95"/>
      <c r="HS66" s="95"/>
      <c r="HT66" s="95"/>
      <c r="HU66" s="95"/>
      <c r="HV66" s="95"/>
      <c r="HW66" s="95"/>
      <c r="HX66" s="95"/>
      <c r="HY66" s="95"/>
      <c r="HZ66" s="95"/>
      <c r="IA66" s="95"/>
      <c r="IB66" s="95"/>
      <c r="IC66" s="95"/>
      <c r="ID66" s="95"/>
      <c r="IE66" s="95"/>
      <c r="IF66" s="95"/>
      <c r="IG66" s="95"/>
      <c r="IH66" s="95"/>
      <c r="II66" s="95"/>
      <c r="IJ66" s="95"/>
      <c r="IK66" s="95"/>
      <c r="IL66" s="95"/>
      <c r="IM66" s="95"/>
      <c r="IN66" s="95"/>
      <c r="IO66" s="95"/>
      <c r="IP66" s="95"/>
      <c r="IQ66" s="95"/>
      <c r="IR66" s="95"/>
      <c r="IS66" s="95"/>
      <c r="IT66" s="95"/>
      <c r="IU66" s="95"/>
      <c r="IV66" s="95"/>
      <c r="IW66" s="95"/>
      <c r="IX66" s="95"/>
      <c r="IY66" s="95"/>
      <c r="IZ66" s="95"/>
      <c r="JA66" s="95"/>
      <c r="JB66" s="95"/>
      <c r="JC66" s="95"/>
      <c r="JD66" s="95"/>
      <c r="JE66" s="95"/>
      <c r="JF66" s="95"/>
      <c r="JG66" s="95"/>
      <c r="JH66" s="95"/>
      <c r="JI66" s="95"/>
      <c r="JJ66" s="95"/>
      <c r="JK66" s="95"/>
      <c r="JL66" s="95"/>
      <c r="JM66" s="95"/>
      <c r="JN66" s="95"/>
      <c r="JO66" s="95"/>
      <c r="JP66" s="95"/>
      <c r="JQ66" s="95"/>
      <c r="JR66" s="95"/>
      <c r="JS66" s="95"/>
      <c r="JT66" s="95"/>
      <c r="JU66" s="95"/>
      <c r="JV66" s="95"/>
      <c r="JW66" s="95"/>
      <c r="JX66" s="95"/>
      <c r="JY66" s="95"/>
      <c r="JZ66" s="95"/>
      <c r="KA66" s="95"/>
      <c r="KB66" s="95"/>
      <c r="KC66" s="95"/>
      <c r="KD66" s="95"/>
      <c r="KE66" s="95"/>
      <c r="KF66" s="95"/>
      <c r="KG66" s="95"/>
      <c r="KH66" s="95"/>
      <c r="KI66" s="95"/>
      <c r="KJ66" s="95"/>
      <c r="KK66" s="95"/>
      <c r="KL66" s="95"/>
      <c r="KM66" s="95"/>
      <c r="KN66" s="95"/>
      <c r="KO66" s="95"/>
      <c r="KP66" s="95"/>
      <c r="KQ66" s="95"/>
      <c r="KR66" s="95"/>
      <c r="KS66" s="95"/>
      <c r="KT66" s="95"/>
      <c r="KU66" s="95"/>
      <c r="KV66" s="95"/>
      <c r="KW66" s="95"/>
      <c r="KX66" s="95"/>
      <c r="KY66" s="95"/>
      <c r="KZ66" s="95"/>
      <c r="LA66" s="95"/>
      <c r="LB66" s="95"/>
      <c r="LC66" s="95"/>
      <c r="LD66" s="95"/>
      <c r="LE66" s="95"/>
      <c r="LF66" s="95"/>
      <c r="LG66" s="95"/>
      <c r="LH66" s="95"/>
      <c r="LI66" s="95"/>
      <c r="LJ66" s="95"/>
      <c r="LK66" s="95"/>
      <c r="LL66" s="95"/>
      <c r="LM66" s="95"/>
      <c r="LN66" s="95"/>
      <c r="LO66" s="95"/>
      <c r="LP66" s="95"/>
      <c r="LQ66" s="95"/>
      <c r="LR66" s="95"/>
      <c r="LS66" s="95"/>
      <c r="LT66" s="95"/>
      <c r="LU66" s="95"/>
      <c r="LV66" s="95"/>
      <c r="LW66" s="95"/>
      <c r="LX66" s="95"/>
      <c r="LY66" s="95"/>
      <c r="LZ66" s="95"/>
      <c r="MA66" s="95"/>
      <c r="MB66" s="95"/>
      <c r="MC66" s="114"/>
    </row>
    <row r="67" spans="1:341" s="112" customFormat="1" ht="56.25" x14ac:dyDescent="0.2">
      <c r="A67" s="201" t="s">
        <v>227</v>
      </c>
      <c r="B67" s="60" t="s">
        <v>115</v>
      </c>
      <c r="C67" s="126" t="s">
        <v>189</v>
      </c>
      <c r="D67" s="121" t="s">
        <v>188</v>
      </c>
      <c r="E67" s="62" t="s">
        <v>118</v>
      </c>
      <c r="F67" s="58">
        <v>1</v>
      </c>
      <c r="G67" s="58">
        <v>173.1</v>
      </c>
      <c r="H67" s="59">
        <f t="shared" si="22"/>
        <v>218.83</v>
      </c>
      <c r="I67" s="193">
        <f t="shared" si="25"/>
        <v>218.83</v>
      </c>
      <c r="J67" s="122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95"/>
      <c r="FG67" s="95"/>
      <c r="FH67" s="95"/>
      <c r="FI67" s="95"/>
      <c r="FJ67" s="95"/>
      <c r="FK67" s="95"/>
      <c r="FL67" s="95"/>
      <c r="FM67" s="95"/>
      <c r="FN67" s="95"/>
      <c r="FO67" s="95"/>
      <c r="FP67" s="95"/>
      <c r="FQ67" s="95"/>
      <c r="FR67" s="95"/>
      <c r="FS67" s="95"/>
      <c r="FT67" s="95"/>
      <c r="FU67" s="95"/>
      <c r="FV67" s="95"/>
      <c r="FW67" s="95"/>
      <c r="FX67" s="95"/>
      <c r="FY67" s="95"/>
      <c r="FZ67" s="95"/>
      <c r="GA67" s="95"/>
      <c r="GB67" s="95"/>
      <c r="GC67" s="95"/>
      <c r="GD67" s="95"/>
      <c r="GE67" s="95"/>
      <c r="GF67" s="95"/>
      <c r="GG67" s="95"/>
      <c r="GH67" s="95"/>
      <c r="GI67" s="95"/>
      <c r="GJ67" s="95"/>
      <c r="GK67" s="95"/>
      <c r="GL67" s="95"/>
      <c r="GM67" s="95"/>
      <c r="GN67" s="95"/>
      <c r="GO67" s="95"/>
      <c r="GP67" s="95"/>
      <c r="GQ67" s="95"/>
      <c r="GR67" s="95"/>
      <c r="GS67" s="95"/>
      <c r="GT67" s="95"/>
      <c r="GU67" s="95"/>
      <c r="GV67" s="95"/>
      <c r="GW67" s="95"/>
      <c r="GX67" s="95"/>
      <c r="GY67" s="95"/>
      <c r="GZ67" s="95"/>
      <c r="HA67" s="95"/>
      <c r="HB67" s="95"/>
      <c r="HC67" s="95"/>
      <c r="HD67" s="95"/>
      <c r="HE67" s="95"/>
      <c r="HF67" s="95"/>
      <c r="HG67" s="95"/>
      <c r="HH67" s="95"/>
      <c r="HI67" s="95"/>
      <c r="HJ67" s="95"/>
      <c r="HK67" s="95"/>
      <c r="HL67" s="95"/>
      <c r="HM67" s="95"/>
      <c r="HN67" s="95"/>
      <c r="HO67" s="95"/>
      <c r="HP67" s="95"/>
      <c r="HQ67" s="95"/>
      <c r="HR67" s="95"/>
      <c r="HS67" s="95"/>
      <c r="HT67" s="95"/>
      <c r="HU67" s="95"/>
      <c r="HV67" s="95"/>
      <c r="HW67" s="95"/>
      <c r="HX67" s="95"/>
      <c r="HY67" s="95"/>
      <c r="HZ67" s="95"/>
      <c r="IA67" s="95"/>
      <c r="IB67" s="95"/>
      <c r="IC67" s="95"/>
      <c r="ID67" s="95"/>
      <c r="IE67" s="95"/>
      <c r="IF67" s="95"/>
      <c r="IG67" s="95"/>
      <c r="IH67" s="95"/>
      <c r="II67" s="95"/>
      <c r="IJ67" s="95"/>
      <c r="IK67" s="95"/>
      <c r="IL67" s="95"/>
      <c r="IM67" s="95"/>
      <c r="IN67" s="95"/>
      <c r="IO67" s="95"/>
      <c r="IP67" s="95"/>
      <c r="IQ67" s="95"/>
      <c r="IR67" s="95"/>
      <c r="IS67" s="95"/>
      <c r="IT67" s="95"/>
      <c r="IU67" s="95"/>
      <c r="IV67" s="95"/>
      <c r="IW67" s="95"/>
      <c r="IX67" s="95"/>
      <c r="IY67" s="95"/>
      <c r="IZ67" s="95"/>
      <c r="JA67" s="95"/>
      <c r="JB67" s="95"/>
      <c r="JC67" s="95"/>
      <c r="JD67" s="95"/>
      <c r="JE67" s="95"/>
      <c r="JF67" s="95"/>
      <c r="JG67" s="95"/>
      <c r="JH67" s="95"/>
      <c r="JI67" s="95"/>
      <c r="JJ67" s="95"/>
      <c r="JK67" s="95"/>
      <c r="JL67" s="95"/>
      <c r="JM67" s="95"/>
      <c r="JN67" s="95"/>
      <c r="JO67" s="95"/>
      <c r="JP67" s="95"/>
      <c r="JQ67" s="95"/>
      <c r="JR67" s="95"/>
      <c r="JS67" s="95"/>
      <c r="JT67" s="95"/>
      <c r="JU67" s="95"/>
      <c r="JV67" s="95"/>
      <c r="JW67" s="95"/>
      <c r="JX67" s="95"/>
      <c r="JY67" s="95"/>
      <c r="JZ67" s="95"/>
      <c r="KA67" s="95"/>
      <c r="KB67" s="95"/>
      <c r="KC67" s="95"/>
      <c r="KD67" s="95"/>
      <c r="KE67" s="95"/>
      <c r="KF67" s="95"/>
      <c r="KG67" s="95"/>
      <c r="KH67" s="95"/>
      <c r="KI67" s="95"/>
      <c r="KJ67" s="95"/>
      <c r="KK67" s="95"/>
      <c r="KL67" s="95"/>
      <c r="KM67" s="95"/>
      <c r="KN67" s="95"/>
      <c r="KO67" s="95"/>
      <c r="KP67" s="95"/>
      <c r="KQ67" s="95"/>
      <c r="KR67" s="95"/>
      <c r="KS67" s="95"/>
      <c r="KT67" s="95"/>
      <c r="KU67" s="95"/>
      <c r="KV67" s="95"/>
      <c r="KW67" s="95"/>
      <c r="KX67" s="95"/>
      <c r="KY67" s="95"/>
      <c r="KZ67" s="95"/>
      <c r="LA67" s="95"/>
      <c r="LB67" s="95"/>
      <c r="LC67" s="95"/>
      <c r="LD67" s="95"/>
      <c r="LE67" s="95"/>
      <c r="LF67" s="95"/>
      <c r="LG67" s="95"/>
      <c r="LH67" s="95"/>
      <c r="LI67" s="95"/>
      <c r="LJ67" s="95"/>
      <c r="LK67" s="95"/>
      <c r="LL67" s="95"/>
      <c r="LM67" s="95"/>
      <c r="LN67" s="95"/>
      <c r="LO67" s="95"/>
      <c r="LP67" s="95"/>
      <c r="LQ67" s="95"/>
      <c r="LR67" s="95"/>
      <c r="LS67" s="95"/>
      <c r="LT67" s="95"/>
      <c r="LU67" s="95"/>
      <c r="LV67" s="95"/>
      <c r="LW67" s="95"/>
      <c r="LX67" s="95"/>
      <c r="LY67" s="95"/>
      <c r="LZ67" s="95"/>
      <c r="MA67" s="95"/>
      <c r="MB67" s="95"/>
      <c r="MC67" s="114"/>
    </row>
    <row r="68" spans="1:341" s="112" customFormat="1" ht="22.5" x14ac:dyDescent="0.2">
      <c r="A68" s="201" t="s">
        <v>228</v>
      </c>
      <c r="B68" s="60" t="s">
        <v>285</v>
      </c>
      <c r="C68" s="126" t="s">
        <v>322</v>
      </c>
      <c r="D68" s="121" t="s">
        <v>142</v>
      </c>
      <c r="E68" s="62" t="s">
        <v>118</v>
      </c>
      <c r="F68" s="58">
        <v>1</v>
      </c>
      <c r="G68" s="58">
        <v>23.85</v>
      </c>
      <c r="H68" s="59">
        <f t="shared" si="22"/>
        <v>30.15</v>
      </c>
      <c r="I68" s="193">
        <f t="shared" si="25"/>
        <v>30.15</v>
      </c>
      <c r="J68" s="122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  <c r="FL68" s="95"/>
      <c r="FM68" s="95"/>
      <c r="FN68" s="95"/>
      <c r="FO68" s="95"/>
      <c r="FP68" s="95"/>
      <c r="FQ68" s="95"/>
      <c r="FR68" s="95"/>
      <c r="FS68" s="95"/>
      <c r="FT68" s="95"/>
      <c r="FU68" s="95"/>
      <c r="FV68" s="95"/>
      <c r="FW68" s="95"/>
      <c r="FX68" s="95"/>
      <c r="FY68" s="95"/>
      <c r="FZ68" s="95"/>
      <c r="GA68" s="95"/>
      <c r="GB68" s="95"/>
      <c r="GC68" s="95"/>
      <c r="GD68" s="95"/>
      <c r="GE68" s="95"/>
      <c r="GF68" s="95"/>
      <c r="GG68" s="95"/>
      <c r="GH68" s="95"/>
      <c r="GI68" s="95"/>
      <c r="GJ68" s="95"/>
      <c r="GK68" s="95"/>
      <c r="GL68" s="95"/>
      <c r="GM68" s="95"/>
      <c r="GN68" s="95"/>
      <c r="GO68" s="95"/>
      <c r="GP68" s="95"/>
      <c r="GQ68" s="95"/>
      <c r="GR68" s="95"/>
      <c r="GS68" s="95"/>
      <c r="GT68" s="95"/>
      <c r="GU68" s="95"/>
      <c r="GV68" s="95"/>
      <c r="GW68" s="95"/>
      <c r="GX68" s="95"/>
      <c r="GY68" s="95"/>
      <c r="GZ68" s="95"/>
      <c r="HA68" s="95"/>
      <c r="HB68" s="95"/>
      <c r="HC68" s="95"/>
      <c r="HD68" s="95"/>
      <c r="HE68" s="95"/>
      <c r="HF68" s="95"/>
      <c r="HG68" s="95"/>
      <c r="HH68" s="95"/>
      <c r="HI68" s="95"/>
      <c r="HJ68" s="95"/>
      <c r="HK68" s="95"/>
      <c r="HL68" s="95"/>
      <c r="HM68" s="95"/>
      <c r="HN68" s="95"/>
      <c r="HO68" s="95"/>
      <c r="HP68" s="95"/>
      <c r="HQ68" s="95"/>
      <c r="HR68" s="95"/>
      <c r="HS68" s="95"/>
      <c r="HT68" s="95"/>
      <c r="HU68" s="95"/>
      <c r="HV68" s="95"/>
      <c r="HW68" s="95"/>
      <c r="HX68" s="95"/>
      <c r="HY68" s="95"/>
      <c r="HZ68" s="95"/>
      <c r="IA68" s="95"/>
      <c r="IB68" s="95"/>
      <c r="IC68" s="95"/>
      <c r="ID68" s="95"/>
      <c r="IE68" s="95"/>
      <c r="IF68" s="95"/>
      <c r="IG68" s="95"/>
      <c r="IH68" s="95"/>
      <c r="II68" s="95"/>
      <c r="IJ68" s="95"/>
      <c r="IK68" s="95"/>
      <c r="IL68" s="95"/>
      <c r="IM68" s="95"/>
      <c r="IN68" s="95"/>
      <c r="IO68" s="95"/>
      <c r="IP68" s="95"/>
      <c r="IQ68" s="95"/>
      <c r="IR68" s="95"/>
      <c r="IS68" s="95"/>
      <c r="IT68" s="95"/>
      <c r="IU68" s="95"/>
      <c r="IV68" s="95"/>
      <c r="IW68" s="95"/>
      <c r="IX68" s="95"/>
      <c r="IY68" s="95"/>
      <c r="IZ68" s="95"/>
      <c r="JA68" s="95"/>
      <c r="JB68" s="95"/>
      <c r="JC68" s="95"/>
      <c r="JD68" s="95"/>
      <c r="JE68" s="95"/>
      <c r="JF68" s="95"/>
      <c r="JG68" s="95"/>
      <c r="JH68" s="95"/>
      <c r="JI68" s="95"/>
      <c r="JJ68" s="95"/>
      <c r="JK68" s="95"/>
      <c r="JL68" s="95"/>
      <c r="JM68" s="95"/>
      <c r="JN68" s="95"/>
      <c r="JO68" s="95"/>
      <c r="JP68" s="95"/>
      <c r="JQ68" s="95"/>
      <c r="JR68" s="95"/>
      <c r="JS68" s="95"/>
      <c r="JT68" s="95"/>
      <c r="JU68" s="95"/>
      <c r="JV68" s="95"/>
      <c r="JW68" s="95"/>
      <c r="JX68" s="95"/>
      <c r="JY68" s="95"/>
      <c r="JZ68" s="95"/>
      <c r="KA68" s="95"/>
      <c r="KB68" s="95"/>
      <c r="KC68" s="95"/>
      <c r="KD68" s="95"/>
      <c r="KE68" s="95"/>
      <c r="KF68" s="95"/>
      <c r="KG68" s="95"/>
      <c r="KH68" s="95"/>
      <c r="KI68" s="95"/>
      <c r="KJ68" s="95"/>
      <c r="KK68" s="95"/>
      <c r="KL68" s="95"/>
      <c r="KM68" s="95"/>
      <c r="KN68" s="95"/>
      <c r="KO68" s="95"/>
      <c r="KP68" s="95"/>
      <c r="KQ68" s="95"/>
      <c r="KR68" s="95"/>
      <c r="KS68" s="95"/>
      <c r="KT68" s="95"/>
      <c r="KU68" s="95"/>
      <c r="KV68" s="95"/>
      <c r="KW68" s="95"/>
      <c r="KX68" s="95"/>
      <c r="KY68" s="95"/>
      <c r="KZ68" s="95"/>
      <c r="LA68" s="95"/>
      <c r="LB68" s="95"/>
      <c r="LC68" s="95"/>
      <c r="LD68" s="95"/>
      <c r="LE68" s="95"/>
      <c r="LF68" s="95"/>
      <c r="LG68" s="95"/>
      <c r="LH68" s="95"/>
      <c r="LI68" s="95"/>
      <c r="LJ68" s="95"/>
      <c r="LK68" s="95"/>
      <c r="LL68" s="95"/>
      <c r="LM68" s="95"/>
      <c r="LN68" s="95"/>
      <c r="LO68" s="95"/>
      <c r="LP68" s="95"/>
      <c r="LQ68" s="95"/>
      <c r="LR68" s="95"/>
      <c r="LS68" s="95"/>
      <c r="LT68" s="95"/>
      <c r="LU68" s="95"/>
      <c r="LV68" s="95"/>
      <c r="LW68" s="95"/>
      <c r="LX68" s="95"/>
      <c r="LY68" s="95"/>
      <c r="LZ68" s="95"/>
      <c r="MA68" s="95"/>
      <c r="MB68" s="95"/>
      <c r="MC68" s="114"/>
    </row>
    <row r="69" spans="1:341" s="112" customFormat="1" ht="33.75" x14ac:dyDescent="0.2">
      <c r="A69" s="201" t="s">
        <v>229</v>
      </c>
      <c r="B69" s="60" t="s">
        <v>101</v>
      </c>
      <c r="C69" s="126" t="s">
        <v>191</v>
      </c>
      <c r="D69" s="121" t="s">
        <v>190</v>
      </c>
      <c r="E69" s="62" t="s">
        <v>104</v>
      </c>
      <c r="F69" s="58">
        <v>2</v>
      </c>
      <c r="G69" s="58">
        <v>36.450000000000003</v>
      </c>
      <c r="H69" s="59">
        <f t="shared" si="22"/>
        <v>46.08</v>
      </c>
      <c r="I69" s="193">
        <f t="shared" si="25"/>
        <v>92.16</v>
      </c>
      <c r="J69" s="122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5"/>
      <c r="ES69" s="95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95"/>
      <c r="FH69" s="95"/>
      <c r="FI69" s="95"/>
      <c r="FJ69" s="95"/>
      <c r="FK69" s="95"/>
      <c r="FL69" s="95"/>
      <c r="FM69" s="95"/>
      <c r="FN69" s="95"/>
      <c r="FO69" s="95"/>
      <c r="FP69" s="95"/>
      <c r="FQ69" s="95"/>
      <c r="FR69" s="95"/>
      <c r="FS69" s="95"/>
      <c r="FT69" s="95"/>
      <c r="FU69" s="95"/>
      <c r="FV69" s="95"/>
      <c r="FW69" s="95"/>
      <c r="FX69" s="95"/>
      <c r="FY69" s="95"/>
      <c r="FZ69" s="95"/>
      <c r="GA69" s="95"/>
      <c r="GB69" s="95"/>
      <c r="GC69" s="95"/>
      <c r="GD69" s="95"/>
      <c r="GE69" s="95"/>
      <c r="GF69" s="95"/>
      <c r="GG69" s="95"/>
      <c r="GH69" s="95"/>
      <c r="GI69" s="95"/>
      <c r="GJ69" s="95"/>
      <c r="GK69" s="95"/>
      <c r="GL69" s="95"/>
      <c r="GM69" s="95"/>
      <c r="GN69" s="95"/>
      <c r="GO69" s="95"/>
      <c r="GP69" s="95"/>
      <c r="GQ69" s="95"/>
      <c r="GR69" s="95"/>
      <c r="GS69" s="95"/>
      <c r="GT69" s="95"/>
      <c r="GU69" s="95"/>
      <c r="GV69" s="95"/>
      <c r="GW69" s="95"/>
      <c r="GX69" s="95"/>
      <c r="GY69" s="95"/>
      <c r="GZ69" s="95"/>
      <c r="HA69" s="95"/>
      <c r="HB69" s="95"/>
      <c r="HC69" s="95"/>
      <c r="HD69" s="95"/>
      <c r="HE69" s="95"/>
      <c r="HF69" s="95"/>
      <c r="HG69" s="95"/>
      <c r="HH69" s="95"/>
      <c r="HI69" s="95"/>
      <c r="HJ69" s="95"/>
      <c r="HK69" s="95"/>
      <c r="HL69" s="95"/>
      <c r="HM69" s="95"/>
      <c r="HN69" s="95"/>
      <c r="HO69" s="95"/>
      <c r="HP69" s="95"/>
      <c r="HQ69" s="95"/>
      <c r="HR69" s="95"/>
      <c r="HS69" s="95"/>
      <c r="HT69" s="95"/>
      <c r="HU69" s="95"/>
      <c r="HV69" s="95"/>
      <c r="HW69" s="95"/>
      <c r="HX69" s="95"/>
      <c r="HY69" s="95"/>
      <c r="HZ69" s="95"/>
      <c r="IA69" s="95"/>
      <c r="IB69" s="95"/>
      <c r="IC69" s="95"/>
      <c r="ID69" s="95"/>
      <c r="IE69" s="95"/>
      <c r="IF69" s="95"/>
      <c r="IG69" s="95"/>
      <c r="IH69" s="95"/>
      <c r="II69" s="95"/>
      <c r="IJ69" s="95"/>
      <c r="IK69" s="95"/>
      <c r="IL69" s="95"/>
      <c r="IM69" s="95"/>
      <c r="IN69" s="95"/>
      <c r="IO69" s="95"/>
      <c r="IP69" s="95"/>
      <c r="IQ69" s="95"/>
      <c r="IR69" s="95"/>
      <c r="IS69" s="95"/>
      <c r="IT69" s="95"/>
      <c r="IU69" s="95"/>
      <c r="IV69" s="95"/>
      <c r="IW69" s="95"/>
      <c r="IX69" s="95"/>
      <c r="IY69" s="95"/>
      <c r="IZ69" s="95"/>
      <c r="JA69" s="95"/>
      <c r="JB69" s="95"/>
      <c r="JC69" s="95"/>
      <c r="JD69" s="95"/>
      <c r="JE69" s="95"/>
      <c r="JF69" s="95"/>
      <c r="JG69" s="95"/>
      <c r="JH69" s="95"/>
      <c r="JI69" s="95"/>
      <c r="JJ69" s="95"/>
      <c r="JK69" s="95"/>
      <c r="JL69" s="95"/>
      <c r="JM69" s="95"/>
      <c r="JN69" s="95"/>
      <c r="JO69" s="95"/>
      <c r="JP69" s="95"/>
      <c r="JQ69" s="95"/>
      <c r="JR69" s="95"/>
      <c r="JS69" s="95"/>
      <c r="JT69" s="95"/>
      <c r="JU69" s="95"/>
      <c r="JV69" s="95"/>
      <c r="JW69" s="95"/>
      <c r="JX69" s="95"/>
      <c r="JY69" s="95"/>
      <c r="JZ69" s="95"/>
      <c r="KA69" s="95"/>
      <c r="KB69" s="95"/>
      <c r="KC69" s="95"/>
      <c r="KD69" s="95"/>
      <c r="KE69" s="95"/>
      <c r="KF69" s="95"/>
      <c r="KG69" s="95"/>
      <c r="KH69" s="95"/>
      <c r="KI69" s="95"/>
      <c r="KJ69" s="95"/>
      <c r="KK69" s="95"/>
      <c r="KL69" s="95"/>
      <c r="KM69" s="95"/>
      <c r="KN69" s="95"/>
      <c r="KO69" s="95"/>
      <c r="KP69" s="95"/>
      <c r="KQ69" s="95"/>
      <c r="KR69" s="95"/>
      <c r="KS69" s="95"/>
      <c r="KT69" s="95"/>
      <c r="KU69" s="95"/>
      <c r="KV69" s="95"/>
      <c r="KW69" s="95"/>
      <c r="KX69" s="95"/>
      <c r="KY69" s="95"/>
      <c r="KZ69" s="95"/>
      <c r="LA69" s="95"/>
      <c r="LB69" s="95"/>
      <c r="LC69" s="95"/>
      <c r="LD69" s="95"/>
      <c r="LE69" s="95"/>
      <c r="LF69" s="95"/>
      <c r="LG69" s="95"/>
      <c r="LH69" s="95"/>
      <c r="LI69" s="95"/>
      <c r="LJ69" s="95"/>
      <c r="LK69" s="95"/>
      <c r="LL69" s="95"/>
      <c r="LM69" s="95"/>
      <c r="LN69" s="95"/>
      <c r="LO69" s="95"/>
      <c r="LP69" s="95"/>
      <c r="LQ69" s="95"/>
      <c r="LR69" s="95"/>
      <c r="LS69" s="95"/>
      <c r="LT69" s="95"/>
      <c r="LU69" s="95"/>
      <c r="LV69" s="95"/>
      <c r="LW69" s="95"/>
      <c r="LX69" s="95"/>
      <c r="LY69" s="95"/>
      <c r="LZ69" s="95"/>
      <c r="MA69" s="95"/>
      <c r="MB69" s="95"/>
      <c r="MC69" s="114"/>
    </row>
    <row r="70" spans="1:341" s="112" customFormat="1" ht="33.75" x14ac:dyDescent="0.2">
      <c r="A70" s="201" t="s">
        <v>281</v>
      </c>
      <c r="B70" s="60" t="s">
        <v>101</v>
      </c>
      <c r="C70" s="126" t="s">
        <v>141</v>
      </c>
      <c r="D70" s="121" t="s">
        <v>192</v>
      </c>
      <c r="E70" s="62" t="s">
        <v>104</v>
      </c>
      <c r="F70" s="58">
        <v>4.2</v>
      </c>
      <c r="G70" s="58">
        <v>17.48</v>
      </c>
      <c r="H70" s="59">
        <f t="shared" si="22"/>
        <v>22.1</v>
      </c>
      <c r="I70" s="193">
        <f t="shared" si="25"/>
        <v>92.82</v>
      </c>
      <c r="J70" s="122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5"/>
      <c r="EE70" s="95"/>
      <c r="EF70" s="95"/>
      <c r="EG70" s="95"/>
      <c r="EH70" s="95"/>
      <c r="EI70" s="95"/>
      <c r="EJ70" s="95"/>
      <c r="EK70" s="95"/>
      <c r="EL70" s="95"/>
      <c r="EM70" s="95"/>
      <c r="EN70" s="95"/>
      <c r="EO70" s="95"/>
      <c r="EP70" s="95"/>
      <c r="EQ70" s="95"/>
      <c r="ER70" s="95"/>
      <c r="ES70" s="95"/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95"/>
      <c r="FH70" s="95"/>
      <c r="FI70" s="95"/>
      <c r="FJ70" s="95"/>
      <c r="FK70" s="95"/>
      <c r="FL70" s="95"/>
      <c r="FM70" s="95"/>
      <c r="FN70" s="95"/>
      <c r="FO70" s="95"/>
      <c r="FP70" s="95"/>
      <c r="FQ70" s="95"/>
      <c r="FR70" s="95"/>
      <c r="FS70" s="95"/>
      <c r="FT70" s="95"/>
      <c r="FU70" s="95"/>
      <c r="FV70" s="95"/>
      <c r="FW70" s="95"/>
      <c r="FX70" s="95"/>
      <c r="FY70" s="95"/>
      <c r="FZ70" s="95"/>
      <c r="GA70" s="95"/>
      <c r="GB70" s="95"/>
      <c r="GC70" s="95"/>
      <c r="GD70" s="95"/>
      <c r="GE70" s="95"/>
      <c r="GF70" s="95"/>
      <c r="GG70" s="95"/>
      <c r="GH70" s="95"/>
      <c r="GI70" s="95"/>
      <c r="GJ70" s="95"/>
      <c r="GK70" s="95"/>
      <c r="GL70" s="95"/>
      <c r="GM70" s="95"/>
      <c r="GN70" s="95"/>
      <c r="GO70" s="95"/>
      <c r="GP70" s="95"/>
      <c r="GQ70" s="95"/>
      <c r="GR70" s="95"/>
      <c r="GS70" s="95"/>
      <c r="GT70" s="95"/>
      <c r="GU70" s="95"/>
      <c r="GV70" s="95"/>
      <c r="GW70" s="95"/>
      <c r="GX70" s="95"/>
      <c r="GY70" s="95"/>
      <c r="GZ70" s="95"/>
      <c r="HA70" s="95"/>
      <c r="HB70" s="95"/>
      <c r="HC70" s="95"/>
      <c r="HD70" s="95"/>
      <c r="HE70" s="95"/>
      <c r="HF70" s="95"/>
      <c r="HG70" s="95"/>
      <c r="HH70" s="95"/>
      <c r="HI70" s="95"/>
      <c r="HJ70" s="95"/>
      <c r="HK70" s="95"/>
      <c r="HL70" s="95"/>
      <c r="HM70" s="95"/>
      <c r="HN70" s="95"/>
      <c r="HO70" s="95"/>
      <c r="HP70" s="95"/>
      <c r="HQ70" s="95"/>
      <c r="HR70" s="95"/>
      <c r="HS70" s="95"/>
      <c r="HT70" s="95"/>
      <c r="HU70" s="95"/>
      <c r="HV70" s="95"/>
      <c r="HW70" s="95"/>
      <c r="HX70" s="95"/>
      <c r="HY70" s="95"/>
      <c r="HZ70" s="95"/>
      <c r="IA70" s="95"/>
      <c r="IB70" s="95"/>
      <c r="IC70" s="95"/>
      <c r="ID70" s="95"/>
      <c r="IE70" s="95"/>
      <c r="IF70" s="95"/>
      <c r="IG70" s="95"/>
      <c r="IH70" s="95"/>
      <c r="II70" s="95"/>
      <c r="IJ70" s="95"/>
      <c r="IK70" s="95"/>
      <c r="IL70" s="95"/>
      <c r="IM70" s="95"/>
      <c r="IN70" s="95"/>
      <c r="IO70" s="95"/>
      <c r="IP70" s="95"/>
      <c r="IQ70" s="95"/>
      <c r="IR70" s="95"/>
      <c r="IS70" s="95"/>
      <c r="IT70" s="95"/>
      <c r="IU70" s="95"/>
      <c r="IV70" s="95"/>
      <c r="IW70" s="95"/>
      <c r="IX70" s="95"/>
      <c r="IY70" s="95"/>
      <c r="IZ70" s="95"/>
      <c r="JA70" s="95"/>
      <c r="JB70" s="95"/>
      <c r="JC70" s="95"/>
      <c r="JD70" s="95"/>
      <c r="JE70" s="95"/>
      <c r="JF70" s="95"/>
      <c r="JG70" s="95"/>
      <c r="JH70" s="95"/>
      <c r="JI70" s="95"/>
      <c r="JJ70" s="95"/>
      <c r="JK70" s="95"/>
      <c r="JL70" s="95"/>
      <c r="JM70" s="95"/>
      <c r="JN70" s="95"/>
      <c r="JO70" s="95"/>
      <c r="JP70" s="95"/>
      <c r="JQ70" s="95"/>
      <c r="JR70" s="95"/>
      <c r="JS70" s="95"/>
      <c r="JT70" s="95"/>
      <c r="JU70" s="95"/>
      <c r="JV70" s="95"/>
      <c r="JW70" s="95"/>
      <c r="JX70" s="95"/>
      <c r="JY70" s="95"/>
      <c r="JZ70" s="95"/>
      <c r="KA70" s="95"/>
      <c r="KB70" s="95"/>
      <c r="KC70" s="95"/>
      <c r="KD70" s="95"/>
      <c r="KE70" s="95"/>
      <c r="KF70" s="95"/>
      <c r="KG70" s="95"/>
      <c r="KH70" s="95"/>
      <c r="KI70" s="95"/>
      <c r="KJ70" s="95"/>
      <c r="KK70" s="95"/>
      <c r="KL70" s="95"/>
      <c r="KM70" s="95"/>
      <c r="KN70" s="95"/>
      <c r="KO70" s="95"/>
      <c r="KP70" s="95"/>
      <c r="KQ70" s="95"/>
      <c r="KR70" s="95"/>
      <c r="KS70" s="95"/>
      <c r="KT70" s="95"/>
      <c r="KU70" s="95"/>
      <c r="KV70" s="95"/>
      <c r="KW70" s="95"/>
      <c r="KX70" s="95"/>
      <c r="KY70" s="95"/>
      <c r="KZ70" s="95"/>
      <c r="LA70" s="95"/>
      <c r="LB70" s="95"/>
      <c r="LC70" s="95"/>
      <c r="LD70" s="95"/>
      <c r="LE70" s="95"/>
      <c r="LF70" s="95"/>
      <c r="LG70" s="95"/>
      <c r="LH70" s="95"/>
      <c r="LI70" s="95"/>
      <c r="LJ70" s="95"/>
      <c r="LK70" s="95"/>
      <c r="LL70" s="95"/>
      <c r="LM70" s="95"/>
      <c r="LN70" s="95"/>
      <c r="LO70" s="95"/>
      <c r="LP70" s="95"/>
      <c r="LQ70" s="95"/>
      <c r="LR70" s="95"/>
      <c r="LS70" s="95"/>
      <c r="LT70" s="95"/>
      <c r="LU70" s="95"/>
      <c r="LV70" s="95"/>
      <c r="LW70" s="95"/>
      <c r="LX70" s="95"/>
      <c r="LY70" s="95"/>
      <c r="LZ70" s="95"/>
      <c r="MA70" s="95"/>
      <c r="MB70" s="95"/>
      <c r="MC70" s="114"/>
    </row>
    <row r="71" spans="1:341" s="112" customFormat="1" ht="33.75" x14ac:dyDescent="0.2">
      <c r="A71" s="201" t="s">
        <v>358</v>
      </c>
      <c r="B71" s="60" t="s">
        <v>101</v>
      </c>
      <c r="C71" s="126" t="s">
        <v>140</v>
      </c>
      <c r="D71" s="121" t="s">
        <v>193</v>
      </c>
      <c r="E71" s="62" t="s">
        <v>104</v>
      </c>
      <c r="F71" s="58">
        <v>1.2</v>
      </c>
      <c r="G71" s="58">
        <v>13.46</v>
      </c>
      <c r="H71" s="59">
        <f t="shared" si="22"/>
        <v>17.02</v>
      </c>
      <c r="I71" s="193">
        <f t="shared" si="25"/>
        <v>20.420000000000002</v>
      </c>
      <c r="J71" s="122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5"/>
      <c r="EH71" s="95"/>
      <c r="EI71" s="95"/>
      <c r="EJ71" s="95"/>
      <c r="EK71" s="95"/>
      <c r="EL71" s="95"/>
      <c r="EM71" s="95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95"/>
      <c r="FH71" s="95"/>
      <c r="FI71" s="95"/>
      <c r="FJ71" s="95"/>
      <c r="FK71" s="95"/>
      <c r="FL71" s="95"/>
      <c r="FM71" s="95"/>
      <c r="FN71" s="95"/>
      <c r="FO71" s="95"/>
      <c r="FP71" s="95"/>
      <c r="FQ71" s="95"/>
      <c r="FR71" s="95"/>
      <c r="FS71" s="95"/>
      <c r="FT71" s="95"/>
      <c r="FU71" s="95"/>
      <c r="FV71" s="95"/>
      <c r="FW71" s="95"/>
      <c r="FX71" s="95"/>
      <c r="FY71" s="95"/>
      <c r="FZ71" s="95"/>
      <c r="GA71" s="95"/>
      <c r="GB71" s="95"/>
      <c r="GC71" s="95"/>
      <c r="GD71" s="95"/>
      <c r="GE71" s="95"/>
      <c r="GF71" s="95"/>
      <c r="GG71" s="95"/>
      <c r="GH71" s="95"/>
      <c r="GI71" s="95"/>
      <c r="GJ71" s="95"/>
      <c r="GK71" s="95"/>
      <c r="GL71" s="95"/>
      <c r="GM71" s="95"/>
      <c r="GN71" s="95"/>
      <c r="GO71" s="95"/>
      <c r="GP71" s="95"/>
      <c r="GQ71" s="95"/>
      <c r="GR71" s="95"/>
      <c r="GS71" s="95"/>
      <c r="GT71" s="95"/>
      <c r="GU71" s="95"/>
      <c r="GV71" s="95"/>
      <c r="GW71" s="95"/>
      <c r="GX71" s="95"/>
      <c r="GY71" s="95"/>
      <c r="GZ71" s="95"/>
      <c r="HA71" s="95"/>
      <c r="HB71" s="95"/>
      <c r="HC71" s="95"/>
      <c r="HD71" s="95"/>
      <c r="HE71" s="95"/>
      <c r="HF71" s="95"/>
      <c r="HG71" s="95"/>
      <c r="HH71" s="95"/>
      <c r="HI71" s="95"/>
      <c r="HJ71" s="95"/>
      <c r="HK71" s="95"/>
      <c r="HL71" s="95"/>
      <c r="HM71" s="95"/>
      <c r="HN71" s="95"/>
      <c r="HO71" s="95"/>
      <c r="HP71" s="95"/>
      <c r="HQ71" s="95"/>
      <c r="HR71" s="95"/>
      <c r="HS71" s="95"/>
      <c r="HT71" s="95"/>
      <c r="HU71" s="95"/>
      <c r="HV71" s="95"/>
      <c r="HW71" s="95"/>
      <c r="HX71" s="95"/>
      <c r="HY71" s="95"/>
      <c r="HZ71" s="95"/>
      <c r="IA71" s="95"/>
      <c r="IB71" s="95"/>
      <c r="IC71" s="95"/>
      <c r="ID71" s="95"/>
      <c r="IE71" s="95"/>
      <c r="IF71" s="95"/>
      <c r="IG71" s="95"/>
      <c r="IH71" s="95"/>
      <c r="II71" s="95"/>
      <c r="IJ71" s="95"/>
      <c r="IK71" s="95"/>
      <c r="IL71" s="95"/>
      <c r="IM71" s="95"/>
      <c r="IN71" s="95"/>
      <c r="IO71" s="95"/>
      <c r="IP71" s="95"/>
      <c r="IQ71" s="95"/>
      <c r="IR71" s="95"/>
      <c r="IS71" s="95"/>
      <c r="IT71" s="95"/>
      <c r="IU71" s="95"/>
      <c r="IV71" s="95"/>
      <c r="IW71" s="95"/>
      <c r="IX71" s="95"/>
      <c r="IY71" s="95"/>
      <c r="IZ71" s="95"/>
      <c r="JA71" s="95"/>
      <c r="JB71" s="95"/>
      <c r="JC71" s="95"/>
      <c r="JD71" s="95"/>
      <c r="JE71" s="95"/>
      <c r="JF71" s="95"/>
      <c r="JG71" s="95"/>
      <c r="JH71" s="95"/>
      <c r="JI71" s="95"/>
      <c r="JJ71" s="95"/>
      <c r="JK71" s="95"/>
      <c r="JL71" s="95"/>
      <c r="JM71" s="95"/>
      <c r="JN71" s="95"/>
      <c r="JO71" s="95"/>
      <c r="JP71" s="95"/>
      <c r="JQ71" s="95"/>
      <c r="JR71" s="95"/>
      <c r="JS71" s="95"/>
      <c r="JT71" s="95"/>
      <c r="JU71" s="95"/>
      <c r="JV71" s="95"/>
      <c r="JW71" s="95"/>
      <c r="JX71" s="95"/>
      <c r="JY71" s="95"/>
      <c r="JZ71" s="95"/>
      <c r="KA71" s="95"/>
      <c r="KB71" s="95"/>
      <c r="KC71" s="95"/>
      <c r="KD71" s="95"/>
      <c r="KE71" s="95"/>
      <c r="KF71" s="95"/>
      <c r="KG71" s="95"/>
      <c r="KH71" s="95"/>
      <c r="KI71" s="95"/>
      <c r="KJ71" s="95"/>
      <c r="KK71" s="95"/>
      <c r="KL71" s="95"/>
      <c r="KM71" s="95"/>
      <c r="KN71" s="95"/>
      <c r="KO71" s="95"/>
      <c r="KP71" s="95"/>
      <c r="KQ71" s="95"/>
      <c r="KR71" s="95"/>
      <c r="KS71" s="95"/>
      <c r="KT71" s="95"/>
      <c r="KU71" s="95"/>
      <c r="KV71" s="95"/>
      <c r="KW71" s="95"/>
      <c r="KX71" s="95"/>
      <c r="KY71" s="95"/>
      <c r="KZ71" s="95"/>
      <c r="LA71" s="95"/>
      <c r="LB71" s="95"/>
      <c r="LC71" s="95"/>
      <c r="LD71" s="95"/>
      <c r="LE71" s="95"/>
      <c r="LF71" s="95"/>
      <c r="LG71" s="95"/>
      <c r="LH71" s="95"/>
      <c r="LI71" s="95"/>
      <c r="LJ71" s="95"/>
      <c r="LK71" s="95"/>
      <c r="LL71" s="95"/>
      <c r="LM71" s="95"/>
      <c r="LN71" s="95"/>
      <c r="LO71" s="95"/>
      <c r="LP71" s="95"/>
      <c r="LQ71" s="95"/>
      <c r="LR71" s="95"/>
      <c r="LS71" s="95"/>
      <c r="LT71" s="95"/>
      <c r="LU71" s="95"/>
      <c r="LV71" s="95"/>
      <c r="LW71" s="95"/>
      <c r="LX71" s="95"/>
      <c r="LY71" s="95"/>
      <c r="LZ71" s="95"/>
      <c r="MA71" s="95"/>
      <c r="MB71" s="95"/>
      <c r="MC71" s="114"/>
    </row>
    <row r="72" spans="1:341" s="170" customFormat="1" ht="34.5" thickBot="1" x14ac:dyDescent="0.25">
      <c r="A72" s="201" t="s">
        <v>282</v>
      </c>
      <c r="B72" s="60" t="s">
        <v>101</v>
      </c>
      <c r="C72" s="126" t="s">
        <v>196</v>
      </c>
      <c r="D72" s="121" t="s">
        <v>194</v>
      </c>
      <c r="E72" s="62" t="s">
        <v>104</v>
      </c>
      <c r="F72" s="58">
        <v>5</v>
      </c>
      <c r="G72" s="58">
        <v>21.23</v>
      </c>
      <c r="H72" s="59">
        <f t="shared" si="22"/>
        <v>26.84</v>
      </c>
      <c r="I72" s="193">
        <f t="shared" si="25"/>
        <v>134.19999999999999</v>
      </c>
      <c r="J72" s="122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95"/>
      <c r="DJ72" s="95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5"/>
      <c r="DY72" s="95"/>
      <c r="DZ72" s="95"/>
      <c r="EA72" s="95"/>
      <c r="EB72" s="95"/>
      <c r="EC72" s="95"/>
      <c r="ED72" s="95"/>
      <c r="EE72" s="95"/>
      <c r="EF72" s="95"/>
      <c r="EG72" s="95"/>
      <c r="EH72" s="95"/>
      <c r="EI72" s="95"/>
      <c r="EJ72" s="95"/>
      <c r="EK72" s="95"/>
      <c r="EL72" s="95"/>
      <c r="EM72" s="95"/>
      <c r="EN72" s="95"/>
      <c r="EO72" s="95"/>
      <c r="EP72" s="95"/>
      <c r="EQ72" s="95"/>
      <c r="ER72" s="95"/>
      <c r="ES72" s="95"/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95"/>
      <c r="FH72" s="95"/>
      <c r="FI72" s="95"/>
      <c r="FJ72" s="95"/>
      <c r="FK72" s="95"/>
      <c r="FL72" s="95"/>
      <c r="FM72" s="95"/>
      <c r="FN72" s="95"/>
      <c r="FO72" s="95"/>
      <c r="FP72" s="95"/>
      <c r="FQ72" s="95"/>
      <c r="FR72" s="95"/>
      <c r="FS72" s="95"/>
      <c r="FT72" s="95"/>
      <c r="FU72" s="95"/>
      <c r="FV72" s="95"/>
      <c r="FW72" s="95"/>
      <c r="FX72" s="95"/>
      <c r="FY72" s="95"/>
      <c r="FZ72" s="95"/>
      <c r="GA72" s="95"/>
      <c r="GB72" s="95"/>
      <c r="GC72" s="95"/>
      <c r="GD72" s="95"/>
      <c r="GE72" s="95"/>
      <c r="GF72" s="95"/>
      <c r="GG72" s="95"/>
      <c r="GH72" s="95"/>
      <c r="GI72" s="95"/>
      <c r="GJ72" s="95"/>
      <c r="GK72" s="95"/>
      <c r="GL72" s="95"/>
      <c r="GM72" s="95"/>
      <c r="GN72" s="95"/>
      <c r="GO72" s="95"/>
      <c r="GP72" s="95"/>
      <c r="GQ72" s="95"/>
      <c r="GR72" s="95"/>
      <c r="GS72" s="95"/>
      <c r="GT72" s="95"/>
      <c r="GU72" s="95"/>
      <c r="GV72" s="95"/>
      <c r="GW72" s="95"/>
      <c r="GX72" s="95"/>
      <c r="GY72" s="95"/>
      <c r="GZ72" s="95"/>
      <c r="HA72" s="95"/>
      <c r="HB72" s="95"/>
      <c r="HC72" s="95"/>
      <c r="HD72" s="95"/>
      <c r="HE72" s="95"/>
      <c r="HF72" s="95"/>
      <c r="HG72" s="95"/>
      <c r="HH72" s="95"/>
      <c r="HI72" s="95"/>
      <c r="HJ72" s="95"/>
      <c r="HK72" s="95"/>
      <c r="HL72" s="95"/>
      <c r="HM72" s="95"/>
      <c r="HN72" s="95"/>
      <c r="HO72" s="95"/>
      <c r="HP72" s="95"/>
      <c r="HQ72" s="95"/>
      <c r="HR72" s="95"/>
      <c r="HS72" s="95"/>
      <c r="HT72" s="95"/>
      <c r="HU72" s="95"/>
      <c r="HV72" s="95"/>
      <c r="HW72" s="95"/>
      <c r="HX72" s="95"/>
      <c r="HY72" s="95"/>
      <c r="HZ72" s="95"/>
      <c r="IA72" s="95"/>
      <c r="IB72" s="95"/>
      <c r="IC72" s="95"/>
      <c r="ID72" s="95"/>
      <c r="IE72" s="95"/>
      <c r="IF72" s="95"/>
      <c r="IG72" s="95"/>
      <c r="IH72" s="95"/>
      <c r="II72" s="95"/>
      <c r="IJ72" s="95"/>
      <c r="IK72" s="95"/>
      <c r="IL72" s="95"/>
      <c r="IM72" s="95"/>
      <c r="IN72" s="95"/>
      <c r="IO72" s="95"/>
      <c r="IP72" s="95"/>
      <c r="IQ72" s="95"/>
      <c r="IR72" s="95"/>
      <c r="IS72" s="95"/>
      <c r="IT72" s="95"/>
      <c r="IU72" s="95"/>
      <c r="IV72" s="95"/>
      <c r="IW72" s="95"/>
      <c r="IX72" s="95"/>
      <c r="IY72" s="95"/>
      <c r="IZ72" s="95"/>
      <c r="JA72" s="95"/>
      <c r="JB72" s="95"/>
      <c r="JC72" s="95"/>
      <c r="JD72" s="95"/>
      <c r="JE72" s="95"/>
      <c r="JF72" s="95"/>
      <c r="JG72" s="95"/>
      <c r="JH72" s="95"/>
      <c r="JI72" s="95"/>
      <c r="JJ72" s="95"/>
      <c r="JK72" s="95"/>
      <c r="JL72" s="95"/>
      <c r="JM72" s="95"/>
      <c r="JN72" s="95"/>
      <c r="JO72" s="95"/>
      <c r="JP72" s="95"/>
      <c r="JQ72" s="95"/>
      <c r="JR72" s="95"/>
      <c r="JS72" s="95"/>
      <c r="JT72" s="95"/>
      <c r="JU72" s="95"/>
      <c r="JV72" s="95"/>
      <c r="JW72" s="95"/>
      <c r="JX72" s="95"/>
      <c r="JY72" s="95"/>
      <c r="JZ72" s="95"/>
      <c r="KA72" s="95"/>
      <c r="KB72" s="95"/>
      <c r="KC72" s="95"/>
      <c r="KD72" s="95"/>
      <c r="KE72" s="95"/>
      <c r="KF72" s="95"/>
      <c r="KG72" s="95"/>
      <c r="KH72" s="95"/>
      <c r="KI72" s="95"/>
      <c r="KJ72" s="95"/>
      <c r="KK72" s="95"/>
      <c r="KL72" s="95"/>
      <c r="KM72" s="95"/>
      <c r="KN72" s="95"/>
      <c r="KO72" s="95"/>
      <c r="KP72" s="95"/>
      <c r="KQ72" s="95"/>
      <c r="KR72" s="95"/>
      <c r="KS72" s="95"/>
      <c r="KT72" s="95"/>
      <c r="KU72" s="95"/>
      <c r="KV72" s="95"/>
      <c r="KW72" s="95"/>
      <c r="KX72" s="95"/>
      <c r="KY72" s="95"/>
      <c r="KZ72" s="95"/>
      <c r="LA72" s="95"/>
      <c r="LB72" s="95"/>
      <c r="LC72" s="95"/>
      <c r="LD72" s="95"/>
      <c r="LE72" s="95"/>
      <c r="LF72" s="95"/>
      <c r="LG72" s="95"/>
      <c r="LH72" s="95"/>
      <c r="LI72" s="95"/>
      <c r="LJ72" s="95"/>
      <c r="LK72" s="95"/>
      <c r="LL72" s="95"/>
      <c r="LM72" s="95"/>
      <c r="LN72" s="95"/>
      <c r="LO72" s="95"/>
      <c r="LP72" s="95"/>
      <c r="LQ72" s="95"/>
      <c r="LR72" s="95"/>
      <c r="LS72" s="95"/>
      <c r="LT72" s="95"/>
      <c r="LU72" s="95"/>
      <c r="LV72" s="95"/>
      <c r="LW72" s="95"/>
      <c r="LX72" s="95"/>
      <c r="LY72" s="95"/>
      <c r="LZ72" s="95"/>
      <c r="MA72" s="95"/>
      <c r="MB72" s="95"/>
      <c r="MC72" s="171"/>
    </row>
    <row r="73" spans="1:341" s="175" customFormat="1" ht="34.5" thickBot="1" x14ac:dyDescent="0.25">
      <c r="A73" s="201" t="s">
        <v>283</v>
      </c>
      <c r="B73" s="106" t="s">
        <v>101</v>
      </c>
      <c r="C73" s="176" t="s">
        <v>195</v>
      </c>
      <c r="D73" s="177" t="s">
        <v>197</v>
      </c>
      <c r="E73" s="75" t="s">
        <v>104</v>
      </c>
      <c r="F73" s="76">
        <v>45</v>
      </c>
      <c r="G73" s="76">
        <v>25.02</v>
      </c>
      <c r="H73" s="77">
        <f t="shared" si="22"/>
        <v>31.63</v>
      </c>
      <c r="I73" s="204">
        <f t="shared" si="25"/>
        <v>1423.35</v>
      </c>
      <c r="J73" s="122"/>
      <c r="K73" s="95"/>
      <c r="L73" s="95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1"/>
      <c r="AY73" s="161"/>
      <c r="AZ73" s="161"/>
      <c r="BA73" s="161"/>
      <c r="BB73" s="161"/>
      <c r="BC73" s="161"/>
      <c r="BD73" s="161"/>
      <c r="BE73" s="161"/>
      <c r="BF73" s="161"/>
      <c r="BG73" s="161"/>
      <c r="BH73" s="161"/>
      <c r="BI73" s="161"/>
      <c r="BJ73" s="161"/>
      <c r="BK73" s="161"/>
      <c r="BL73" s="161"/>
      <c r="BM73" s="161"/>
      <c r="BN73" s="161"/>
      <c r="BO73" s="161"/>
      <c r="BP73" s="161"/>
      <c r="BQ73" s="161"/>
      <c r="BR73" s="161"/>
      <c r="BS73" s="161"/>
      <c r="BT73" s="161"/>
      <c r="BU73" s="161"/>
      <c r="BV73" s="161"/>
      <c r="BW73" s="161"/>
      <c r="BX73" s="161"/>
      <c r="BY73" s="161"/>
      <c r="BZ73" s="161"/>
      <c r="CA73" s="161"/>
      <c r="CB73" s="161"/>
      <c r="CC73" s="161"/>
      <c r="CD73" s="161"/>
      <c r="CE73" s="161"/>
      <c r="CF73" s="161"/>
      <c r="CG73" s="161"/>
      <c r="CH73" s="161"/>
      <c r="CI73" s="161"/>
      <c r="CJ73" s="161"/>
      <c r="CK73" s="161"/>
      <c r="CL73" s="161"/>
      <c r="CM73" s="161"/>
      <c r="CN73" s="161"/>
      <c r="CO73" s="161"/>
      <c r="CP73" s="161"/>
      <c r="CQ73" s="161"/>
      <c r="CR73" s="161"/>
      <c r="CS73" s="161"/>
      <c r="CT73" s="161"/>
      <c r="CU73" s="161"/>
      <c r="CV73" s="161"/>
      <c r="CW73" s="161"/>
      <c r="CX73" s="161"/>
      <c r="CY73" s="161"/>
      <c r="CZ73" s="161"/>
      <c r="DA73" s="161"/>
      <c r="DB73" s="161"/>
      <c r="DC73" s="161"/>
      <c r="DD73" s="161"/>
      <c r="DE73" s="161"/>
      <c r="DF73" s="161"/>
      <c r="DG73" s="161"/>
      <c r="DH73" s="161"/>
      <c r="DI73" s="161"/>
      <c r="DJ73" s="161"/>
      <c r="DK73" s="161"/>
      <c r="DL73" s="161"/>
      <c r="DM73" s="161"/>
      <c r="DN73" s="161"/>
      <c r="DO73" s="161"/>
      <c r="DP73" s="161"/>
      <c r="DQ73" s="161"/>
      <c r="DR73" s="161"/>
      <c r="DS73" s="161"/>
      <c r="DT73" s="161"/>
      <c r="DU73" s="161"/>
      <c r="DV73" s="161"/>
      <c r="DW73" s="161"/>
      <c r="DX73" s="161"/>
      <c r="DY73" s="161"/>
      <c r="DZ73" s="161"/>
      <c r="EA73" s="161"/>
      <c r="EB73" s="161"/>
      <c r="EC73" s="161"/>
      <c r="ED73" s="161"/>
      <c r="EE73" s="161"/>
      <c r="EF73" s="161"/>
      <c r="EG73" s="161"/>
      <c r="EH73" s="161"/>
      <c r="EI73" s="161"/>
      <c r="EJ73" s="161"/>
      <c r="EK73" s="161"/>
      <c r="EL73" s="161"/>
      <c r="EM73" s="161"/>
      <c r="EN73" s="161"/>
      <c r="EO73" s="161"/>
      <c r="EP73" s="161"/>
      <c r="EQ73" s="161"/>
      <c r="ER73" s="161"/>
      <c r="ES73" s="161"/>
      <c r="ET73" s="161"/>
      <c r="EU73" s="161"/>
      <c r="EV73" s="161"/>
      <c r="EW73" s="161"/>
      <c r="EX73" s="161"/>
      <c r="EY73" s="161"/>
      <c r="EZ73" s="161"/>
      <c r="FA73" s="161"/>
      <c r="FB73" s="161"/>
      <c r="FC73" s="161"/>
      <c r="FD73" s="161"/>
      <c r="FE73" s="161"/>
      <c r="FF73" s="161"/>
      <c r="FG73" s="161"/>
      <c r="FH73" s="161"/>
      <c r="FI73" s="161"/>
      <c r="FJ73" s="161"/>
      <c r="FK73" s="161"/>
      <c r="FL73" s="161"/>
      <c r="FM73" s="161"/>
      <c r="FN73" s="161"/>
      <c r="FO73" s="161"/>
      <c r="FP73" s="161"/>
      <c r="FQ73" s="161"/>
      <c r="FR73" s="161"/>
      <c r="FS73" s="161"/>
      <c r="FT73" s="161"/>
      <c r="FU73" s="161"/>
      <c r="FV73" s="161"/>
      <c r="FW73" s="161"/>
      <c r="FX73" s="161"/>
      <c r="FY73" s="161"/>
      <c r="FZ73" s="161"/>
      <c r="GA73" s="161"/>
      <c r="GB73" s="161"/>
      <c r="GC73" s="161"/>
      <c r="GD73" s="161"/>
      <c r="GE73" s="161"/>
      <c r="GF73" s="161"/>
      <c r="GG73" s="161"/>
      <c r="GH73" s="161"/>
      <c r="GI73" s="161"/>
      <c r="GJ73" s="161"/>
      <c r="GK73" s="161"/>
      <c r="GL73" s="161"/>
      <c r="GM73" s="161"/>
      <c r="GN73" s="161"/>
      <c r="GO73" s="161"/>
      <c r="GP73" s="161"/>
      <c r="GQ73" s="161"/>
      <c r="GR73" s="161"/>
      <c r="GS73" s="161"/>
      <c r="GT73" s="161"/>
      <c r="GU73" s="161"/>
      <c r="GV73" s="161"/>
      <c r="GW73" s="161"/>
      <c r="GX73" s="161"/>
      <c r="GY73" s="161"/>
      <c r="GZ73" s="161"/>
      <c r="HA73" s="161"/>
      <c r="HB73" s="161"/>
      <c r="HC73" s="161"/>
      <c r="HD73" s="161"/>
      <c r="HE73" s="161"/>
      <c r="HF73" s="161"/>
      <c r="HG73" s="161"/>
      <c r="HH73" s="161"/>
      <c r="HI73" s="161"/>
      <c r="HJ73" s="161"/>
      <c r="HK73" s="161"/>
      <c r="HL73" s="161"/>
      <c r="HM73" s="161"/>
      <c r="HN73" s="161"/>
      <c r="HO73" s="161"/>
      <c r="HP73" s="161"/>
      <c r="HQ73" s="161"/>
      <c r="HR73" s="161"/>
      <c r="HS73" s="161"/>
      <c r="HT73" s="161"/>
      <c r="HU73" s="161"/>
      <c r="HV73" s="161"/>
      <c r="HW73" s="161"/>
      <c r="HX73" s="161"/>
      <c r="HY73" s="161"/>
      <c r="HZ73" s="161"/>
      <c r="IA73" s="161"/>
      <c r="IB73" s="161"/>
      <c r="IC73" s="161"/>
      <c r="ID73" s="161"/>
      <c r="IE73" s="161"/>
      <c r="IF73" s="161"/>
      <c r="IG73" s="161"/>
      <c r="IH73" s="161"/>
      <c r="II73" s="161"/>
      <c r="IJ73" s="161"/>
      <c r="IK73" s="161"/>
      <c r="IL73" s="161"/>
      <c r="IM73" s="161"/>
      <c r="IN73" s="161"/>
      <c r="IO73" s="161"/>
      <c r="IP73" s="161"/>
      <c r="IQ73" s="161"/>
      <c r="IR73" s="161"/>
      <c r="IS73" s="161"/>
      <c r="IT73" s="161"/>
      <c r="IU73" s="161"/>
      <c r="IV73" s="161"/>
      <c r="IW73" s="161"/>
      <c r="IX73" s="161"/>
      <c r="IY73" s="161"/>
      <c r="IZ73" s="161"/>
      <c r="JA73" s="161"/>
      <c r="JB73" s="161"/>
      <c r="JC73" s="161"/>
      <c r="JD73" s="161"/>
      <c r="JE73" s="161"/>
      <c r="JF73" s="161"/>
      <c r="JG73" s="161"/>
      <c r="JH73" s="161"/>
      <c r="JI73" s="161"/>
      <c r="JJ73" s="161"/>
      <c r="JK73" s="161"/>
      <c r="JL73" s="161"/>
      <c r="JM73" s="161"/>
      <c r="JN73" s="161"/>
      <c r="JO73" s="161"/>
      <c r="JP73" s="161"/>
      <c r="JQ73" s="161"/>
      <c r="JR73" s="161"/>
      <c r="JS73" s="161"/>
      <c r="JT73" s="161"/>
      <c r="JU73" s="161"/>
      <c r="JV73" s="161"/>
      <c r="JW73" s="161"/>
      <c r="JX73" s="161"/>
      <c r="JY73" s="161"/>
      <c r="JZ73" s="161"/>
      <c r="KA73" s="161"/>
      <c r="KB73" s="161"/>
      <c r="KC73" s="161"/>
      <c r="KD73" s="161"/>
      <c r="KE73" s="161"/>
      <c r="KF73" s="161"/>
      <c r="KG73" s="161"/>
      <c r="KH73" s="161"/>
      <c r="KI73" s="161"/>
      <c r="KJ73" s="161"/>
      <c r="KK73" s="161"/>
      <c r="KL73" s="161"/>
      <c r="KM73" s="161"/>
      <c r="KN73" s="161"/>
      <c r="KO73" s="161"/>
      <c r="KP73" s="161"/>
      <c r="KQ73" s="161"/>
      <c r="KR73" s="161"/>
      <c r="KS73" s="161"/>
      <c r="KT73" s="161"/>
      <c r="KU73" s="161"/>
      <c r="KV73" s="161"/>
      <c r="KW73" s="161"/>
      <c r="KX73" s="161"/>
      <c r="KY73" s="161"/>
      <c r="KZ73" s="161"/>
      <c r="LA73" s="161"/>
      <c r="LB73" s="161"/>
      <c r="LC73" s="161"/>
      <c r="LD73" s="161"/>
      <c r="LE73" s="161"/>
      <c r="LF73" s="161"/>
      <c r="LG73" s="161"/>
      <c r="LH73" s="161"/>
      <c r="LI73" s="161"/>
      <c r="LJ73" s="161"/>
      <c r="LK73" s="161"/>
      <c r="LL73" s="161"/>
      <c r="LM73" s="161"/>
      <c r="LN73" s="161"/>
      <c r="LO73" s="161"/>
      <c r="LP73" s="161"/>
      <c r="LQ73" s="161"/>
      <c r="LR73" s="161"/>
      <c r="LS73" s="161"/>
      <c r="LT73" s="161"/>
      <c r="LU73" s="161"/>
      <c r="LV73" s="161"/>
      <c r="LW73" s="161"/>
      <c r="LX73" s="161"/>
      <c r="LY73" s="161"/>
      <c r="LZ73" s="161"/>
      <c r="MA73" s="161"/>
      <c r="MB73" s="161"/>
      <c r="MC73" s="174"/>
    </row>
    <row r="74" spans="1:341" s="95" customFormat="1" ht="13.5" thickBot="1" x14ac:dyDescent="0.25">
      <c r="A74" s="79">
        <v>8</v>
      </c>
      <c r="B74" s="110"/>
      <c r="C74" s="115" t="s">
        <v>127</v>
      </c>
      <c r="D74" s="111" t="s">
        <v>124</v>
      </c>
      <c r="E74" s="113"/>
      <c r="F74" s="72"/>
      <c r="G74" s="72"/>
      <c r="H74" s="73">
        <f>ROUND(G74+(G74*$I$10),2)</f>
        <v>0</v>
      </c>
      <c r="I74" s="74">
        <f>ROUND((F74*H74),2)</f>
        <v>0</v>
      </c>
      <c r="J74" s="122"/>
    </row>
    <row r="75" spans="1:341" s="95" customFormat="1" ht="23.25" customHeight="1" x14ac:dyDescent="0.2">
      <c r="A75" s="201" t="s">
        <v>366</v>
      </c>
      <c r="B75" s="63" t="s">
        <v>101</v>
      </c>
      <c r="C75" s="138" t="s">
        <v>199</v>
      </c>
      <c r="D75" s="139" t="s">
        <v>198</v>
      </c>
      <c r="E75" s="66" t="s">
        <v>104</v>
      </c>
      <c r="F75" s="67">
        <v>45.1</v>
      </c>
      <c r="G75" s="67">
        <v>6.18</v>
      </c>
      <c r="H75" s="68">
        <f t="shared" si="22"/>
        <v>7.81</v>
      </c>
      <c r="I75" s="202">
        <f t="shared" si="25"/>
        <v>352.23</v>
      </c>
      <c r="J75" s="122"/>
      <c r="K75" s="122"/>
    </row>
    <row r="76" spans="1:341" s="95" customFormat="1" ht="23.25" customHeight="1" x14ac:dyDescent="0.2">
      <c r="A76" s="201" t="s">
        <v>230</v>
      </c>
      <c r="B76" s="60" t="s">
        <v>285</v>
      </c>
      <c r="C76" s="126" t="s">
        <v>323</v>
      </c>
      <c r="D76" s="121" t="s">
        <v>406</v>
      </c>
      <c r="E76" s="62" t="s">
        <v>118</v>
      </c>
      <c r="F76" s="58">
        <v>44</v>
      </c>
      <c r="G76" s="58">
        <v>6.01</v>
      </c>
      <c r="H76" s="59">
        <f t="shared" ref="H76" si="26">ROUND(G76+(G76*$I$10),2)</f>
        <v>7.6</v>
      </c>
      <c r="I76" s="193">
        <f t="shared" ref="I76" si="27">ROUND((F76*H76),2)</f>
        <v>334.4</v>
      </c>
      <c r="J76" s="122"/>
    </row>
    <row r="77" spans="1:341" s="95" customFormat="1" ht="22.5" customHeight="1" x14ac:dyDescent="0.2">
      <c r="A77" s="201" t="s">
        <v>302</v>
      </c>
      <c r="B77" s="60" t="s">
        <v>115</v>
      </c>
      <c r="C77" s="126" t="s">
        <v>295</v>
      </c>
      <c r="D77" s="121" t="s">
        <v>294</v>
      </c>
      <c r="E77" s="62" t="s">
        <v>118</v>
      </c>
      <c r="F77" s="58">
        <v>4</v>
      </c>
      <c r="G77" s="58">
        <v>10.88</v>
      </c>
      <c r="H77" s="59">
        <f t="shared" si="22"/>
        <v>13.75</v>
      </c>
      <c r="I77" s="193">
        <f t="shared" si="25"/>
        <v>55</v>
      </c>
      <c r="J77" s="122"/>
    </row>
    <row r="78" spans="1:341" s="95" customFormat="1" ht="21.75" customHeight="1" x14ac:dyDescent="0.2">
      <c r="A78" s="201" t="s">
        <v>231</v>
      </c>
      <c r="B78" s="60" t="s">
        <v>115</v>
      </c>
      <c r="C78" s="126" t="s">
        <v>297</v>
      </c>
      <c r="D78" s="121" t="s">
        <v>296</v>
      </c>
      <c r="E78" s="62" t="s">
        <v>118</v>
      </c>
      <c r="F78" s="58">
        <v>3</v>
      </c>
      <c r="G78" s="58">
        <v>12.09</v>
      </c>
      <c r="H78" s="59">
        <f t="shared" si="22"/>
        <v>15.28</v>
      </c>
      <c r="I78" s="193">
        <f t="shared" si="25"/>
        <v>45.84</v>
      </c>
      <c r="J78" s="122"/>
    </row>
    <row r="79" spans="1:341" s="95" customFormat="1" ht="20.25" customHeight="1" x14ac:dyDescent="0.2">
      <c r="A79" s="201" t="s">
        <v>232</v>
      </c>
      <c r="B79" s="60" t="s">
        <v>115</v>
      </c>
      <c r="C79" s="126" t="s">
        <v>299</v>
      </c>
      <c r="D79" s="121" t="s">
        <v>298</v>
      </c>
      <c r="E79" s="62" t="s">
        <v>118</v>
      </c>
      <c r="F79" s="58">
        <v>1</v>
      </c>
      <c r="G79" s="58">
        <v>12.09</v>
      </c>
      <c r="H79" s="59">
        <f t="shared" si="22"/>
        <v>15.28</v>
      </c>
      <c r="I79" s="193">
        <f t="shared" si="25"/>
        <v>15.28</v>
      </c>
      <c r="J79" s="122"/>
    </row>
    <row r="80" spans="1:341" s="95" customFormat="1" ht="20.25" customHeight="1" x14ac:dyDescent="0.2">
      <c r="A80" s="201" t="s">
        <v>233</v>
      </c>
      <c r="B80" s="60" t="s">
        <v>101</v>
      </c>
      <c r="C80" s="126" t="s">
        <v>201</v>
      </c>
      <c r="D80" s="121" t="s">
        <v>200</v>
      </c>
      <c r="E80" s="62" t="s">
        <v>118</v>
      </c>
      <c r="F80" s="58">
        <v>1</v>
      </c>
      <c r="G80" s="58">
        <v>41.08</v>
      </c>
      <c r="H80" s="59">
        <f t="shared" si="22"/>
        <v>51.93</v>
      </c>
      <c r="I80" s="193">
        <f t="shared" si="25"/>
        <v>51.93</v>
      </c>
      <c r="J80" s="122"/>
    </row>
    <row r="81" spans="1:12" s="95" customFormat="1" ht="20.25" customHeight="1" x14ac:dyDescent="0.2">
      <c r="A81" s="201" t="s">
        <v>234</v>
      </c>
      <c r="B81" s="60" t="s">
        <v>350</v>
      </c>
      <c r="C81" s="60">
        <v>39445</v>
      </c>
      <c r="D81" s="121" t="s">
        <v>348</v>
      </c>
      <c r="E81" s="62" t="s">
        <v>118</v>
      </c>
      <c r="F81" s="58">
        <v>1</v>
      </c>
      <c r="G81" s="58" t="s">
        <v>349</v>
      </c>
      <c r="H81" s="59">
        <f t="shared" si="22"/>
        <v>177.49</v>
      </c>
      <c r="I81" s="193">
        <f t="shared" si="25"/>
        <v>177.49</v>
      </c>
      <c r="J81" s="122"/>
    </row>
    <row r="82" spans="1:12" s="95" customFormat="1" ht="20.25" customHeight="1" x14ac:dyDescent="0.2">
      <c r="A82" s="201" t="s">
        <v>235</v>
      </c>
      <c r="B82" s="60" t="s">
        <v>350</v>
      </c>
      <c r="C82" s="60">
        <v>39446</v>
      </c>
      <c r="D82" s="121" t="s">
        <v>351</v>
      </c>
      <c r="E82" s="62" t="s">
        <v>118</v>
      </c>
      <c r="F82" s="58">
        <v>1</v>
      </c>
      <c r="G82" s="58" t="s">
        <v>352</v>
      </c>
      <c r="H82" s="59">
        <f t="shared" ref="H82:H83" si="28">ROUND(G82+(G82*$I$10),2)</f>
        <v>180.65</v>
      </c>
      <c r="I82" s="193">
        <f t="shared" ref="I82:I83" si="29">ROUND((F82*H82),2)</f>
        <v>180.65</v>
      </c>
      <c r="J82" s="122"/>
    </row>
    <row r="83" spans="1:12" s="95" customFormat="1" ht="20.25" customHeight="1" x14ac:dyDescent="0.2">
      <c r="A83" s="201" t="s">
        <v>236</v>
      </c>
      <c r="B83" s="60" t="s">
        <v>350</v>
      </c>
      <c r="C83" s="60">
        <v>39467</v>
      </c>
      <c r="D83" s="121" t="s">
        <v>353</v>
      </c>
      <c r="E83" s="62" t="s">
        <v>118</v>
      </c>
      <c r="F83" s="58">
        <v>3</v>
      </c>
      <c r="G83" s="58" t="s">
        <v>354</v>
      </c>
      <c r="H83" s="59">
        <f t="shared" si="28"/>
        <v>124.13</v>
      </c>
      <c r="I83" s="193">
        <f t="shared" si="29"/>
        <v>372.39</v>
      </c>
      <c r="J83" s="122"/>
    </row>
    <row r="84" spans="1:12" s="95" customFormat="1" ht="22.5" x14ac:dyDescent="0.2">
      <c r="A84" s="201" t="s">
        <v>237</v>
      </c>
      <c r="B84" s="60" t="s">
        <v>285</v>
      </c>
      <c r="C84" s="126" t="s">
        <v>324</v>
      </c>
      <c r="D84" s="121" t="s">
        <v>407</v>
      </c>
      <c r="E84" s="62" t="s">
        <v>118</v>
      </c>
      <c r="F84" s="58">
        <v>31</v>
      </c>
      <c r="G84" s="58">
        <v>14.35</v>
      </c>
      <c r="H84" s="59">
        <f t="shared" si="22"/>
        <v>18.14</v>
      </c>
      <c r="I84" s="193">
        <f t="shared" si="25"/>
        <v>562.34</v>
      </c>
      <c r="J84" s="122"/>
    </row>
    <row r="85" spans="1:12" s="95" customFormat="1" ht="22.5" x14ac:dyDescent="0.2">
      <c r="A85" s="201" t="s">
        <v>238</v>
      </c>
      <c r="B85" s="60" t="s">
        <v>285</v>
      </c>
      <c r="C85" s="126" t="s">
        <v>365</v>
      </c>
      <c r="D85" s="121" t="s">
        <v>418</v>
      </c>
      <c r="E85" s="62" t="s">
        <v>118</v>
      </c>
      <c r="F85" s="58">
        <v>8</v>
      </c>
      <c r="G85" s="58">
        <v>13.06</v>
      </c>
      <c r="H85" s="59">
        <f t="shared" si="22"/>
        <v>16.510000000000002</v>
      </c>
      <c r="I85" s="193">
        <f t="shared" si="25"/>
        <v>132.08000000000001</v>
      </c>
      <c r="J85" s="122"/>
    </row>
    <row r="86" spans="1:12" s="95" customFormat="1" ht="22.5" x14ac:dyDescent="0.2">
      <c r="A86" s="201" t="s">
        <v>239</v>
      </c>
      <c r="B86" s="60" t="s">
        <v>285</v>
      </c>
      <c r="C86" s="126" t="s">
        <v>325</v>
      </c>
      <c r="D86" s="121" t="s">
        <v>419</v>
      </c>
      <c r="E86" s="62" t="s">
        <v>118</v>
      </c>
      <c r="F86" s="58">
        <v>1</v>
      </c>
      <c r="G86" s="58">
        <v>24.19</v>
      </c>
      <c r="H86" s="59">
        <f t="shared" si="22"/>
        <v>30.58</v>
      </c>
      <c r="I86" s="193">
        <f t="shared" si="25"/>
        <v>30.58</v>
      </c>
      <c r="J86" s="122"/>
    </row>
    <row r="87" spans="1:12" s="95" customFormat="1" ht="33.75" x14ac:dyDescent="0.2">
      <c r="A87" s="201" t="s">
        <v>240</v>
      </c>
      <c r="B87" s="60" t="s">
        <v>285</v>
      </c>
      <c r="C87" s="126" t="s">
        <v>326</v>
      </c>
      <c r="D87" s="121" t="s">
        <v>420</v>
      </c>
      <c r="E87" s="62" t="s">
        <v>118</v>
      </c>
      <c r="F87" s="58">
        <v>7</v>
      </c>
      <c r="G87" s="58">
        <v>22.1</v>
      </c>
      <c r="H87" s="59">
        <f t="shared" si="22"/>
        <v>27.94</v>
      </c>
      <c r="I87" s="193">
        <f t="shared" si="25"/>
        <v>195.58</v>
      </c>
      <c r="J87" s="122"/>
    </row>
    <row r="88" spans="1:12" s="95" customFormat="1" ht="33.75" x14ac:dyDescent="0.2">
      <c r="A88" s="201" t="s">
        <v>241</v>
      </c>
      <c r="B88" s="60" t="s">
        <v>285</v>
      </c>
      <c r="C88" s="126" t="s">
        <v>327</v>
      </c>
      <c r="D88" s="121" t="s">
        <v>421</v>
      </c>
      <c r="E88" s="62" t="s">
        <v>118</v>
      </c>
      <c r="F88" s="58">
        <v>1</v>
      </c>
      <c r="G88" s="58">
        <v>27.49</v>
      </c>
      <c r="H88" s="59">
        <f t="shared" si="22"/>
        <v>34.75</v>
      </c>
      <c r="I88" s="193">
        <f t="shared" si="25"/>
        <v>34.75</v>
      </c>
      <c r="J88" s="122"/>
    </row>
    <row r="89" spans="1:12" s="95" customFormat="1" ht="25.5" customHeight="1" x14ac:dyDescent="0.2">
      <c r="A89" s="201" t="s">
        <v>242</v>
      </c>
      <c r="B89" s="60" t="s">
        <v>285</v>
      </c>
      <c r="C89" s="126" t="s">
        <v>328</v>
      </c>
      <c r="D89" s="121" t="s">
        <v>422</v>
      </c>
      <c r="E89" s="62" t="s">
        <v>118</v>
      </c>
      <c r="F89" s="58">
        <v>1</v>
      </c>
      <c r="G89" s="58">
        <v>16.13</v>
      </c>
      <c r="H89" s="59">
        <f t="shared" si="22"/>
        <v>20.39</v>
      </c>
      <c r="I89" s="193">
        <f t="shared" si="25"/>
        <v>20.39</v>
      </c>
      <c r="J89" s="122"/>
    </row>
    <row r="90" spans="1:12" s="95" customFormat="1" ht="33.75" x14ac:dyDescent="0.2">
      <c r="A90" s="201" t="s">
        <v>303</v>
      </c>
      <c r="B90" s="60" t="s">
        <v>115</v>
      </c>
      <c r="C90" s="126" t="s">
        <v>202</v>
      </c>
      <c r="D90" s="100" t="s">
        <v>148</v>
      </c>
      <c r="E90" s="62" t="s">
        <v>104</v>
      </c>
      <c r="F90" s="58">
        <v>400</v>
      </c>
      <c r="G90" s="58">
        <v>1.59</v>
      </c>
      <c r="H90" s="59">
        <f t="shared" si="22"/>
        <v>2.0099999999999998</v>
      </c>
      <c r="I90" s="193">
        <f t="shared" si="25"/>
        <v>804</v>
      </c>
      <c r="J90" s="122"/>
    </row>
    <row r="91" spans="1:12" s="95" customFormat="1" ht="38.25" customHeight="1" x14ac:dyDescent="0.2">
      <c r="A91" s="201" t="s">
        <v>304</v>
      </c>
      <c r="B91" s="60" t="s">
        <v>115</v>
      </c>
      <c r="C91" s="126" t="s">
        <v>203</v>
      </c>
      <c r="D91" s="100" t="s">
        <v>147</v>
      </c>
      <c r="E91" s="62" t="s">
        <v>104</v>
      </c>
      <c r="F91" s="58">
        <v>400</v>
      </c>
      <c r="G91" s="58">
        <v>2.25</v>
      </c>
      <c r="H91" s="59">
        <f t="shared" si="22"/>
        <v>2.84</v>
      </c>
      <c r="I91" s="193">
        <f t="shared" si="25"/>
        <v>1136</v>
      </c>
      <c r="J91" s="122"/>
    </row>
    <row r="92" spans="1:12" s="95" customFormat="1" ht="33.75" x14ac:dyDescent="0.2">
      <c r="A92" s="201" t="s">
        <v>243</v>
      </c>
      <c r="B92" s="60" t="s">
        <v>115</v>
      </c>
      <c r="C92" s="126" t="s">
        <v>205</v>
      </c>
      <c r="D92" s="100" t="s">
        <v>204</v>
      </c>
      <c r="E92" s="62" t="s">
        <v>104</v>
      </c>
      <c r="F92" s="58">
        <v>50</v>
      </c>
      <c r="G92" s="58">
        <v>3.57</v>
      </c>
      <c r="H92" s="59">
        <f t="shared" si="22"/>
        <v>4.51</v>
      </c>
      <c r="I92" s="193">
        <f t="shared" si="25"/>
        <v>225.5</v>
      </c>
      <c r="J92" s="122"/>
    </row>
    <row r="93" spans="1:12" s="95" customFormat="1" ht="33.75" x14ac:dyDescent="0.2">
      <c r="A93" s="201" t="s">
        <v>244</v>
      </c>
      <c r="B93" s="60" t="s">
        <v>115</v>
      </c>
      <c r="C93" s="126" t="s">
        <v>207</v>
      </c>
      <c r="D93" s="132" t="s">
        <v>206</v>
      </c>
      <c r="E93" s="62" t="s">
        <v>104</v>
      </c>
      <c r="F93" s="58">
        <v>60</v>
      </c>
      <c r="G93" s="58">
        <v>4.87</v>
      </c>
      <c r="H93" s="59">
        <f t="shared" si="22"/>
        <v>6.16</v>
      </c>
      <c r="I93" s="193">
        <f t="shared" si="25"/>
        <v>369.6</v>
      </c>
      <c r="J93" s="122"/>
    </row>
    <row r="94" spans="1:12" s="95" customFormat="1" ht="22.5" x14ac:dyDescent="0.2">
      <c r="A94" s="201" t="s">
        <v>245</v>
      </c>
      <c r="B94" s="60" t="s">
        <v>285</v>
      </c>
      <c r="C94" s="126" t="s">
        <v>329</v>
      </c>
      <c r="D94" s="132" t="s">
        <v>405</v>
      </c>
      <c r="E94" s="62" t="s">
        <v>118</v>
      </c>
      <c r="F94" s="58">
        <v>2</v>
      </c>
      <c r="G94" s="58">
        <v>94.99</v>
      </c>
      <c r="H94" s="59">
        <f t="shared" si="22"/>
        <v>120.09</v>
      </c>
      <c r="I94" s="193">
        <f t="shared" si="25"/>
        <v>240.18</v>
      </c>
      <c r="J94" s="122"/>
    </row>
    <row r="95" spans="1:12" s="95" customFormat="1" ht="34.5" thickBot="1" x14ac:dyDescent="0.25">
      <c r="A95" s="201" t="s">
        <v>246</v>
      </c>
      <c r="B95" s="60" t="s">
        <v>285</v>
      </c>
      <c r="C95" s="126" t="s">
        <v>330</v>
      </c>
      <c r="D95" s="132" t="s">
        <v>208</v>
      </c>
      <c r="E95" s="62" t="s">
        <v>118</v>
      </c>
      <c r="F95" s="58">
        <v>3</v>
      </c>
      <c r="G95" s="58">
        <v>40.840000000000003</v>
      </c>
      <c r="H95" s="59">
        <f t="shared" si="22"/>
        <v>51.63</v>
      </c>
      <c r="I95" s="193">
        <f t="shared" si="25"/>
        <v>154.88999999999999</v>
      </c>
      <c r="J95" s="122"/>
      <c r="K95" s="122"/>
    </row>
    <row r="96" spans="1:12" s="161" customFormat="1" ht="23.25" thickBot="1" x14ac:dyDescent="0.25">
      <c r="A96" s="201" t="s">
        <v>247</v>
      </c>
      <c r="B96" s="106" t="s">
        <v>285</v>
      </c>
      <c r="C96" s="126" t="s">
        <v>369</v>
      </c>
      <c r="D96" s="189" t="s">
        <v>423</v>
      </c>
      <c r="E96" s="75" t="s">
        <v>118</v>
      </c>
      <c r="F96" s="76">
        <v>21</v>
      </c>
      <c r="G96" s="76">
        <v>27.56</v>
      </c>
      <c r="H96" s="77">
        <f t="shared" si="22"/>
        <v>34.840000000000003</v>
      </c>
      <c r="I96" s="204">
        <f t="shared" si="25"/>
        <v>731.64</v>
      </c>
      <c r="J96" s="122"/>
      <c r="K96" s="122"/>
      <c r="L96" s="95"/>
    </row>
    <row r="97" spans="1:12" s="95" customFormat="1" ht="13.5" thickBot="1" x14ac:dyDescent="0.25">
      <c r="A97" s="180">
        <v>9</v>
      </c>
      <c r="B97" s="110"/>
      <c r="C97" s="115" t="s">
        <v>390</v>
      </c>
      <c r="D97" s="111" t="s">
        <v>383</v>
      </c>
      <c r="E97" s="113"/>
      <c r="F97" s="72"/>
      <c r="G97" s="72"/>
      <c r="H97" s="73">
        <f t="shared" ref="H97:H109" si="30">ROUND(G97+(G97*$I$10),2)</f>
        <v>0</v>
      </c>
      <c r="I97" s="74">
        <f t="shared" ref="I97:I109" si="31">ROUND((F97*H97),2)</f>
        <v>0</v>
      </c>
      <c r="J97" s="122"/>
      <c r="K97" s="122"/>
    </row>
    <row r="98" spans="1:12" s="95" customFormat="1" ht="45" x14ac:dyDescent="0.2">
      <c r="A98" s="201" t="s">
        <v>94</v>
      </c>
      <c r="B98" s="63" t="s">
        <v>115</v>
      </c>
      <c r="C98" s="63" t="s">
        <v>217</v>
      </c>
      <c r="D98" s="178" t="s">
        <v>108</v>
      </c>
      <c r="E98" s="179" t="s">
        <v>86</v>
      </c>
      <c r="F98" s="66">
        <f>165.76+4.78+4.3+3.39+3.53</f>
        <v>181.76</v>
      </c>
      <c r="G98" s="67">
        <v>2.59</v>
      </c>
      <c r="H98" s="67">
        <f t="shared" ref="H98:H103" si="32">ROUND(G98+(G98*$I$10),2)</f>
        <v>3.27</v>
      </c>
      <c r="I98" s="202">
        <f t="shared" ref="I98:I103" si="33">ROUND((F98*H98),2)</f>
        <v>594.36</v>
      </c>
      <c r="J98" s="122"/>
      <c r="K98" s="122"/>
    </row>
    <row r="99" spans="1:12" s="95" customFormat="1" ht="56.25" x14ac:dyDescent="0.2">
      <c r="A99" s="201" t="s">
        <v>248</v>
      </c>
      <c r="B99" s="60" t="s">
        <v>115</v>
      </c>
      <c r="C99" s="61" t="s">
        <v>219</v>
      </c>
      <c r="D99" s="132" t="s">
        <v>218</v>
      </c>
      <c r="E99" s="62" t="s">
        <v>86</v>
      </c>
      <c r="F99" s="128">
        <v>12</v>
      </c>
      <c r="G99" s="128">
        <v>26.51</v>
      </c>
      <c r="H99" s="59">
        <f t="shared" si="32"/>
        <v>33.51</v>
      </c>
      <c r="I99" s="193">
        <f t="shared" si="33"/>
        <v>402.12</v>
      </c>
      <c r="J99" s="122"/>
      <c r="K99" s="122"/>
    </row>
    <row r="100" spans="1:12" s="95" customFormat="1" ht="56.25" x14ac:dyDescent="0.2">
      <c r="A100" s="201" t="s">
        <v>249</v>
      </c>
      <c r="B100" s="60" t="s">
        <v>115</v>
      </c>
      <c r="C100" s="61" t="s">
        <v>146</v>
      </c>
      <c r="D100" s="132" t="s">
        <v>145</v>
      </c>
      <c r="E100" s="62" t="s">
        <v>86</v>
      </c>
      <c r="F100" s="128">
        <f>F98-F99+((8.45+2.89+7.1+1.16+1.4+0.76+1)*0.2)+4.3+3.39+3.53</f>
        <v>185.53199999999998</v>
      </c>
      <c r="G100" s="128">
        <v>23.92</v>
      </c>
      <c r="H100" s="59">
        <f t="shared" si="32"/>
        <v>30.24</v>
      </c>
      <c r="I100" s="193">
        <f t="shared" si="33"/>
        <v>5610.49</v>
      </c>
      <c r="J100" s="122"/>
      <c r="K100" s="122"/>
    </row>
    <row r="101" spans="1:12" s="95" customFormat="1" ht="33.75" x14ac:dyDescent="0.2">
      <c r="A101" s="201" t="s">
        <v>250</v>
      </c>
      <c r="B101" s="60" t="s">
        <v>115</v>
      </c>
      <c r="C101" s="61" t="s">
        <v>221</v>
      </c>
      <c r="D101" s="132" t="s">
        <v>220</v>
      </c>
      <c r="E101" s="62" t="s">
        <v>86</v>
      </c>
      <c r="F101" s="128">
        <v>4.6399999999999997</v>
      </c>
      <c r="G101" s="128">
        <v>19.920000000000002</v>
      </c>
      <c r="H101" s="59">
        <f t="shared" si="32"/>
        <v>25.18</v>
      </c>
      <c r="I101" s="193">
        <f t="shared" si="33"/>
        <v>116.84</v>
      </c>
      <c r="J101" s="122"/>
      <c r="K101" s="122"/>
    </row>
    <row r="102" spans="1:12" s="95" customFormat="1" ht="33.75" x14ac:dyDescent="0.2">
      <c r="A102" s="201" t="s">
        <v>251</v>
      </c>
      <c r="B102" s="60" t="s">
        <v>115</v>
      </c>
      <c r="C102" s="61" t="s">
        <v>223</v>
      </c>
      <c r="D102" s="132" t="s">
        <v>222</v>
      </c>
      <c r="E102" s="62" t="s">
        <v>86</v>
      </c>
      <c r="F102" s="128">
        <v>23.05</v>
      </c>
      <c r="G102" s="128">
        <v>17.12</v>
      </c>
      <c r="H102" s="59">
        <f t="shared" si="32"/>
        <v>21.64</v>
      </c>
      <c r="I102" s="193">
        <f t="shared" si="33"/>
        <v>498.8</v>
      </c>
      <c r="J102" s="122"/>
      <c r="K102" s="122"/>
    </row>
    <row r="103" spans="1:12" s="95" customFormat="1" ht="33.75" x14ac:dyDescent="0.2">
      <c r="A103" s="201" t="s">
        <v>252</v>
      </c>
      <c r="B103" s="60" t="s">
        <v>115</v>
      </c>
      <c r="C103" s="61" t="s">
        <v>225</v>
      </c>
      <c r="D103" s="132" t="s">
        <v>224</v>
      </c>
      <c r="E103" s="62" t="s">
        <v>86</v>
      </c>
      <c r="F103" s="128">
        <v>24.35</v>
      </c>
      <c r="G103" s="128">
        <v>12.21</v>
      </c>
      <c r="H103" s="59">
        <f t="shared" si="32"/>
        <v>15.44</v>
      </c>
      <c r="I103" s="193">
        <f t="shared" si="33"/>
        <v>375.96</v>
      </c>
      <c r="J103" s="122"/>
      <c r="K103" s="122"/>
    </row>
    <row r="104" spans="1:12" s="95" customFormat="1" ht="22.5" x14ac:dyDescent="0.2">
      <c r="A104" s="201" t="s">
        <v>253</v>
      </c>
      <c r="B104" s="60" t="s">
        <v>285</v>
      </c>
      <c r="C104" s="61" t="s">
        <v>374</v>
      </c>
      <c r="D104" s="132" t="s">
        <v>408</v>
      </c>
      <c r="E104" s="62" t="s">
        <v>104</v>
      </c>
      <c r="F104" s="128">
        <v>1.45</v>
      </c>
      <c r="G104" s="128">
        <v>125</v>
      </c>
      <c r="H104" s="59">
        <f t="shared" ref="H104" si="34">ROUND(G104+(G104*$I$10),2)</f>
        <v>158.03</v>
      </c>
      <c r="I104" s="193">
        <f t="shared" ref="I104" si="35">ROUND((F104*H104),2)</f>
        <v>229.14</v>
      </c>
      <c r="J104" s="122"/>
      <c r="K104" s="122"/>
    </row>
    <row r="105" spans="1:12" s="95" customFormat="1" ht="22.5" x14ac:dyDescent="0.2">
      <c r="A105" s="201" t="s">
        <v>254</v>
      </c>
      <c r="B105" s="60" t="s">
        <v>101</v>
      </c>
      <c r="C105" s="61" t="s">
        <v>341</v>
      </c>
      <c r="D105" s="132" t="s">
        <v>340</v>
      </c>
      <c r="E105" s="62" t="s">
        <v>118</v>
      </c>
      <c r="F105" s="128">
        <v>1</v>
      </c>
      <c r="G105" s="128">
        <v>138.03</v>
      </c>
      <c r="H105" s="59">
        <f t="shared" ref="H105" si="36">ROUND(G105+(G105*$I$10),2)</f>
        <v>174.5</v>
      </c>
      <c r="I105" s="193">
        <f t="shared" ref="I105" si="37">ROUND((F105*H105),2)</f>
        <v>174.5</v>
      </c>
      <c r="J105" s="122"/>
      <c r="K105" s="122"/>
    </row>
    <row r="106" spans="1:12" s="95" customFormat="1" ht="33.75" x14ac:dyDescent="0.2">
      <c r="A106" s="201" t="s">
        <v>255</v>
      </c>
      <c r="B106" s="60" t="s">
        <v>115</v>
      </c>
      <c r="C106" s="61" t="s">
        <v>209</v>
      </c>
      <c r="D106" s="132" t="s">
        <v>130</v>
      </c>
      <c r="E106" s="62" t="s">
        <v>87</v>
      </c>
      <c r="F106" s="128">
        <f>0.58+2.06</f>
        <v>2.64</v>
      </c>
      <c r="G106" s="128">
        <v>477.71</v>
      </c>
      <c r="H106" s="59">
        <f t="shared" ref="H106" si="38">ROUND(G106+(G106*$I$10),2)</f>
        <v>603.91999999999996</v>
      </c>
      <c r="I106" s="193">
        <f t="shared" ref="I106" si="39">ROUND((F106*H106),2)</f>
        <v>1594.35</v>
      </c>
      <c r="J106" s="122"/>
      <c r="K106" s="122"/>
    </row>
    <row r="107" spans="1:12" s="95" customFormat="1" ht="22.5" x14ac:dyDescent="0.2">
      <c r="A107" s="201" t="s">
        <v>256</v>
      </c>
      <c r="B107" s="60" t="s">
        <v>101</v>
      </c>
      <c r="C107" s="61" t="s">
        <v>385</v>
      </c>
      <c r="D107" s="132" t="s">
        <v>386</v>
      </c>
      <c r="E107" s="62" t="s">
        <v>86</v>
      </c>
      <c r="F107" s="128">
        <v>41.29</v>
      </c>
      <c r="G107" s="128">
        <v>21.97</v>
      </c>
      <c r="H107" s="59">
        <f t="shared" ref="H107" si="40">ROUND(G107+(G107*$I$10),2)</f>
        <v>27.77</v>
      </c>
      <c r="I107" s="193">
        <f t="shared" ref="I107" si="41">ROUND((F107*H107),2)</f>
        <v>1146.6199999999999</v>
      </c>
      <c r="J107" s="122"/>
      <c r="K107" s="122"/>
    </row>
    <row r="108" spans="1:12" s="95" customFormat="1" ht="45" x14ac:dyDescent="0.2">
      <c r="A108" s="201" t="s">
        <v>257</v>
      </c>
      <c r="B108" s="134" t="s">
        <v>285</v>
      </c>
      <c r="C108" s="187" t="s">
        <v>381</v>
      </c>
      <c r="D108" s="188" t="s">
        <v>424</v>
      </c>
      <c r="E108" s="144" t="s">
        <v>86</v>
      </c>
      <c r="F108" s="148">
        <v>20.78</v>
      </c>
      <c r="G108" s="136">
        <v>46.71</v>
      </c>
      <c r="H108" s="137">
        <f t="shared" ref="H108" si="42">ROUND(G108+(G108*$I$10),2)</f>
        <v>59.05</v>
      </c>
      <c r="I108" s="203">
        <f t="shared" ref="I108" si="43">ROUND((F108*H108),2)</f>
        <v>1227.06</v>
      </c>
      <c r="J108" s="122"/>
      <c r="K108" s="122"/>
    </row>
    <row r="109" spans="1:12" s="95" customFormat="1" ht="33.75" x14ac:dyDescent="0.2">
      <c r="A109" s="201" t="s">
        <v>258</v>
      </c>
      <c r="B109" s="60" t="s">
        <v>285</v>
      </c>
      <c r="C109" s="187" t="s">
        <v>410</v>
      </c>
      <c r="D109" s="132" t="s">
        <v>425</v>
      </c>
      <c r="E109" s="62" t="s">
        <v>86</v>
      </c>
      <c r="F109" s="128">
        <v>41.29</v>
      </c>
      <c r="G109" s="58">
        <v>30.27</v>
      </c>
      <c r="H109" s="59">
        <f t="shared" si="30"/>
        <v>38.270000000000003</v>
      </c>
      <c r="I109" s="193">
        <f t="shared" si="31"/>
        <v>1580.17</v>
      </c>
    </row>
    <row r="110" spans="1:12" s="95" customFormat="1" ht="24.75" customHeight="1" x14ac:dyDescent="0.2">
      <c r="A110" s="201" t="s">
        <v>305</v>
      </c>
      <c r="B110" s="60" t="s">
        <v>115</v>
      </c>
      <c r="C110" s="61" t="s">
        <v>310</v>
      </c>
      <c r="D110" s="132" t="s">
        <v>214</v>
      </c>
      <c r="E110" s="62" t="s">
        <v>104</v>
      </c>
      <c r="F110" s="58">
        <v>48.87</v>
      </c>
      <c r="G110" s="58">
        <v>6.17</v>
      </c>
      <c r="H110" s="59">
        <f>ROUND(G110+(G110*$I$10),2)</f>
        <v>7.8</v>
      </c>
      <c r="I110" s="193">
        <f>ROUND((F110*H110),2)</f>
        <v>381.19</v>
      </c>
    </row>
    <row r="111" spans="1:12" s="95" customFormat="1" x14ac:dyDescent="0.2">
      <c r="A111" s="201" t="s">
        <v>306</v>
      </c>
      <c r="B111" s="60" t="s">
        <v>285</v>
      </c>
      <c r="C111" s="61" t="s">
        <v>411</v>
      </c>
      <c r="D111" s="132" t="s">
        <v>409</v>
      </c>
      <c r="E111" s="62" t="s">
        <v>86</v>
      </c>
      <c r="F111" s="58">
        <v>3.12</v>
      </c>
      <c r="G111" s="58">
        <v>92.63</v>
      </c>
      <c r="H111" s="59">
        <f>ROUND(G111+(G111*$I$10),2)</f>
        <v>117.1</v>
      </c>
      <c r="I111" s="193">
        <f>ROUND((F111*H111),2)</f>
        <v>365.35</v>
      </c>
    </row>
    <row r="112" spans="1:12" s="107" customFormat="1" ht="22.5" x14ac:dyDescent="0.2">
      <c r="A112" s="201" t="s">
        <v>307</v>
      </c>
      <c r="B112" s="60" t="s">
        <v>115</v>
      </c>
      <c r="C112" s="61" t="s">
        <v>334</v>
      </c>
      <c r="D112" s="132" t="s">
        <v>333</v>
      </c>
      <c r="E112" s="62" t="s">
        <v>104</v>
      </c>
      <c r="F112" s="128">
        <f>3.5*2</f>
        <v>7</v>
      </c>
      <c r="G112" s="58">
        <v>104.98</v>
      </c>
      <c r="H112" s="59">
        <f>ROUND(G112+(G112*$I$10),2)</f>
        <v>132.72</v>
      </c>
      <c r="I112" s="193">
        <f>ROUND((F112*H112),2)</f>
        <v>929.04</v>
      </c>
      <c r="J112" s="300"/>
      <c r="K112" s="300"/>
      <c r="L112" s="300"/>
    </row>
    <row r="113" spans="1:12" s="107" customFormat="1" ht="22.5" x14ac:dyDescent="0.2">
      <c r="A113" s="201" t="s">
        <v>335</v>
      </c>
      <c r="B113" s="60" t="s">
        <v>285</v>
      </c>
      <c r="C113" s="61" t="s">
        <v>412</v>
      </c>
      <c r="D113" s="132" t="s">
        <v>430</v>
      </c>
      <c r="E113" s="62" t="s">
        <v>104</v>
      </c>
      <c r="F113" s="128">
        <v>2.67</v>
      </c>
      <c r="G113" s="58">
        <v>82.25</v>
      </c>
      <c r="H113" s="59">
        <f t="shared" ref="H113" si="44">ROUND(G113+(G113*$I$10),2)</f>
        <v>103.98</v>
      </c>
      <c r="I113" s="193">
        <f t="shared" ref="I113" si="45">ROUND((F113*H113),2)</f>
        <v>277.63</v>
      </c>
      <c r="J113" s="300"/>
      <c r="K113" s="300"/>
      <c r="L113" s="300"/>
    </row>
    <row r="114" spans="1:12" s="107" customFormat="1" ht="25.5" customHeight="1" x14ac:dyDescent="0.2">
      <c r="A114" s="201" t="s">
        <v>338</v>
      </c>
      <c r="B114" s="134" t="s">
        <v>101</v>
      </c>
      <c r="C114" s="61" t="s">
        <v>269</v>
      </c>
      <c r="D114" s="132" t="s">
        <v>268</v>
      </c>
      <c r="E114" s="135" t="s">
        <v>118</v>
      </c>
      <c r="F114" s="136">
        <v>2</v>
      </c>
      <c r="G114" s="136">
        <v>223.11</v>
      </c>
      <c r="H114" s="137">
        <f t="shared" ref="H114:H118" si="46">ROUND(G114+(G114*$I$10),2)</f>
        <v>282.06</v>
      </c>
      <c r="I114" s="203">
        <f t="shared" ref="I114:I118" si="47">ROUND((F114*H114),2)</f>
        <v>564.12</v>
      </c>
      <c r="J114" s="300"/>
      <c r="K114" s="300"/>
      <c r="L114" s="300"/>
    </row>
    <row r="115" spans="1:12" s="107" customFormat="1" ht="22.5" x14ac:dyDescent="0.2">
      <c r="A115" s="201" t="s">
        <v>339</v>
      </c>
      <c r="B115" s="134" t="s">
        <v>101</v>
      </c>
      <c r="C115" s="61" t="s">
        <v>267</v>
      </c>
      <c r="D115" s="132" t="s">
        <v>266</v>
      </c>
      <c r="E115" s="135" t="s">
        <v>118</v>
      </c>
      <c r="F115" s="136">
        <v>1</v>
      </c>
      <c r="G115" s="136">
        <v>223.11</v>
      </c>
      <c r="H115" s="137">
        <f t="shared" si="46"/>
        <v>282.06</v>
      </c>
      <c r="I115" s="203">
        <f t="shared" si="47"/>
        <v>282.06</v>
      </c>
      <c r="J115" s="300"/>
      <c r="K115" s="300"/>
      <c r="L115" s="300"/>
    </row>
    <row r="116" spans="1:12" s="107" customFormat="1" ht="22.5" x14ac:dyDescent="0.2">
      <c r="A116" s="201" t="s">
        <v>359</v>
      </c>
      <c r="B116" s="134" t="s">
        <v>101</v>
      </c>
      <c r="C116" s="61" t="s">
        <v>135</v>
      </c>
      <c r="D116" s="132" t="s">
        <v>270</v>
      </c>
      <c r="E116" s="135" t="s">
        <v>118</v>
      </c>
      <c r="F116" s="136">
        <v>1</v>
      </c>
      <c r="G116" s="136">
        <v>213.72</v>
      </c>
      <c r="H116" s="137">
        <f t="shared" si="46"/>
        <v>270.18</v>
      </c>
      <c r="I116" s="203">
        <f t="shared" si="47"/>
        <v>270.18</v>
      </c>
      <c r="J116" s="300"/>
      <c r="K116" s="301"/>
      <c r="L116" s="300"/>
    </row>
    <row r="117" spans="1:12" s="107" customFormat="1" ht="13.5" thickBot="1" x14ac:dyDescent="0.25">
      <c r="A117" s="201" t="s">
        <v>368</v>
      </c>
      <c r="B117" s="164" t="s">
        <v>285</v>
      </c>
      <c r="C117" s="181" t="s">
        <v>413</v>
      </c>
      <c r="D117" s="182" t="s">
        <v>426</v>
      </c>
      <c r="E117" s="183" t="s">
        <v>118</v>
      </c>
      <c r="F117" s="167">
        <v>1</v>
      </c>
      <c r="G117" s="167">
        <v>56.24</v>
      </c>
      <c r="H117" s="168">
        <f t="shared" si="46"/>
        <v>71.099999999999994</v>
      </c>
      <c r="I117" s="206">
        <f t="shared" si="47"/>
        <v>71.099999999999994</v>
      </c>
      <c r="J117" s="300"/>
      <c r="K117" s="300"/>
      <c r="L117" s="300"/>
    </row>
    <row r="118" spans="1:12" s="186" customFormat="1" ht="45.75" thickBot="1" x14ac:dyDescent="0.25">
      <c r="A118" s="201" t="s">
        <v>384</v>
      </c>
      <c r="B118" s="134" t="s">
        <v>101</v>
      </c>
      <c r="C118" s="61" t="s">
        <v>370</v>
      </c>
      <c r="D118" s="132" t="s">
        <v>371</v>
      </c>
      <c r="E118" s="183" t="s">
        <v>86</v>
      </c>
      <c r="F118" s="167">
        <f>1.2+1.08</f>
        <v>2.2800000000000002</v>
      </c>
      <c r="G118" s="167">
        <v>66.81</v>
      </c>
      <c r="H118" s="168">
        <f t="shared" si="46"/>
        <v>84.46</v>
      </c>
      <c r="I118" s="206">
        <f t="shared" si="47"/>
        <v>192.57</v>
      </c>
      <c r="J118" s="300"/>
      <c r="K118" s="300"/>
      <c r="L118" s="300"/>
    </row>
    <row r="119" spans="1:12" ht="13.5" thickBot="1" x14ac:dyDescent="0.25">
      <c r="A119" s="185">
        <v>10</v>
      </c>
      <c r="B119" s="110"/>
      <c r="C119" s="115" t="s">
        <v>391</v>
      </c>
      <c r="D119" s="111" t="s">
        <v>96</v>
      </c>
      <c r="E119" s="113"/>
      <c r="F119" s="72"/>
      <c r="G119" s="72"/>
      <c r="H119" s="73">
        <f t="shared" ref="H119:H125" si="48">ROUND(G119+(G119*$I$10),2)</f>
        <v>0</v>
      </c>
      <c r="I119" s="74">
        <f t="shared" si="1"/>
        <v>0</v>
      </c>
      <c r="J119" s="122"/>
      <c r="K119" s="95"/>
      <c r="L119" s="95"/>
    </row>
    <row r="120" spans="1:12" ht="25.5" customHeight="1" x14ac:dyDescent="0.2">
      <c r="A120" s="201" t="s">
        <v>259</v>
      </c>
      <c r="B120" s="146" t="s">
        <v>101</v>
      </c>
      <c r="C120" s="64" t="s">
        <v>331</v>
      </c>
      <c r="D120" s="101" t="s">
        <v>332</v>
      </c>
      <c r="E120" s="184" t="s">
        <v>104</v>
      </c>
      <c r="F120" s="150">
        <f>3.5*2+1.67+1</f>
        <v>9.67</v>
      </c>
      <c r="G120" s="150">
        <v>14.3</v>
      </c>
      <c r="H120" s="149">
        <f t="shared" ref="H120" si="49">ROUND(G120+(G120*$I$10),2)</f>
        <v>18.079999999999998</v>
      </c>
      <c r="I120" s="207">
        <f t="shared" ref="I120" si="50">ROUND((F120*H120),2)</f>
        <v>174.83</v>
      </c>
      <c r="J120" s="95"/>
      <c r="K120" s="95"/>
      <c r="L120" s="95"/>
    </row>
    <row r="121" spans="1:12" ht="22.5" x14ac:dyDescent="0.2">
      <c r="A121" s="201" t="s">
        <v>260</v>
      </c>
      <c r="B121" s="60" t="s">
        <v>115</v>
      </c>
      <c r="C121" s="61" t="s">
        <v>137</v>
      </c>
      <c r="D121" s="116" t="s">
        <v>272</v>
      </c>
      <c r="E121" s="133" t="s">
        <v>86</v>
      </c>
      <c r="F121" s="58">
        <f>197.03+4.78+4.3+3.39+3.53</f>
        <v>213.03</v>
      </c>
      <c r="G121" s="58">
        <v>2.14</v>
      </c>
      <c r="H121" s="59">
        <f t="shared" si="48"/>
        <v>2.71</v>
      </c>
      <c r="I121" s="193">
        <f>ROUND((F121*H121),2)</f>
        <v>577.30999999999995</v>
      </c>
      <c r="J121" s="95"/>
      <c r="K121" s="95"/>
      <c r="L121" s="95"/>
    </row>
    <row r="122" spans="1:12" ht="22.5" x14ac:dyDescent="0.2">
      <c r="A122" s="201" t="s">
        <v>261</v>
      </c>
      <c r="B122" s="60" t="s">
        <v>285</v>
      </c>
      <c r="C122" s="61" t="s">
        <v>414</v>
      </c>
      <c r="D122" s="132" t="s">
        <v>427</v>
      </c>
      <c r="E122" s="133" t="s">
        <v>86</v>
      </c>
      <c r="F122" s="58">
        <v>133.82</v>
      </c>
      <c r="G122" s="58">
        <v>8.6999999999999993</v>
      </c>
      <c r="H122" s="59">
        <f t="shared" si="48"/>
        <v>11</v>
      </c>
      <c r="I122" s="193">
        <f>ROUND((F122*H122),2)</f>
        <v>1472.02</v>
      </c>
      <c r="J122" s="95"/>
      <c r="K122" s="95"/>
      <c r="L122" s="95"/>
    </row>
    <row r="123" spans="1:12" ht="22.5" x14ac:dyDescent="0.2">
      <c r="A123" s="201" t="s">
        <v>262</v>
      </c>
      <c r="B123" s="60" t="s">
        <v>285</v>
      </c>
      <c r="C123" s="61" t="s">
        <v>415</v>
      </c>
      <c r="D123" s="116" t="s">
        <v>428</v>
      </c>
      <c r="E123" s="133" t="s">
        <v>86</v>
      </c>
      <c r="F123" s="128">
        <f>704.15+4.3+3.39+3.53</f>
        <v>715.36999999999989</v>
      </c>
      <c r="G123" s="128">
        <v>9.65</v>
      </c>
      <c r="H123" s="59">
        <f t="shared" si="48"/>
        <v>12.2</v>
      </c>
      <c r="I123" s="193">
        <f t="shared" si="1"/>
        <v>8727.51</v>
      </c>
      <c r="J123" s="95"/>
      <c r="K123" s="95"/>
      <c r="L123" s="95"/>
    </row>
    <row r="124" spans="1:12" ht="23.25" thickBot="1" x14ac:dyDescent="0.25">
      <c r="A124" s="201" t="s">
        <v>263</v>
      </c>
      <c r="B124" s="60" t="s">
        <v>285</v>
      </c>
      <c r="C124" s="61" t="s">
        <v>416</v>
      </c>
      <c r="D124" s="116" t="s">
        <v>109</v>
      </c>
      <c r="E124" s="133" t="s">
        <v>86</v>
      </c>
      <c r="F124" s="58">
        <f>29.74*2</f>
        <v>59.48</v>
      </c>
      <c r="G124" s="128">
        <v>18</v>
      </c>
      <c r="H124" s="59">
        <f t="shared" si="48"/>
        <v>22.76</v>
      </c>
      <c r="I124" s="193">
        <f t="shared" si="1"/>
        <v>1353.76</v>
      </c>
      <c r="J124" s="95"/>
      <c r="K124" s="95"/>
      <c r="L124" s="95"/>
    </row>
    <row r="125" spans="1:12" s="161" customFormat="1" ht="18" customHeight="1" thickBot="1" x14ac:dyDescent="0.25">
      <c r="A125" s="201" t="s">
        <v>343</v>
      </c>
      <c r="B125" s="106" t="s">
        <v>115</v>
      </c>
      <c r="C125" s="109" t="s">
        <v>134</v>
      </c>
      <c r="D125" s="108" t="s">
        <v>133</v>
      </c>
      <c r="E125" s="105" t="s">
        <v>86</v>
      </c>
      <c r="F125" s="151">
        <f>13.31*2</f>
        <v>26.62</v>
      </c>
      <c r="G125" s="76">
        <v>15.75</v>
      </c>
      <c r="H125" s="77">
        <f t="shared" si="48"/>
        <v>19.91</v>
      </c>
      <c r="I125" s="204">
        <f t="shared" si="1"/>
        <v>530</v>
      </c>
      <c r="J125" s="122"/>
      <c r="K125" s="95"/>
      <c r="L125" s="95"/>
    </row>
    <row r="126" spans="1:12" ht="13.5" thickBot="1" x14ac:dyDescent="0.25">
      <c r="A126" s="180">
        <v>11</v>
      </c>
      <c r="B126" s="110"/>
      <c r="C126" s="115" t="s">
        <v>392</v>
      </c>
      <c r="D126" s="111" t="s">
        <v>93</v>
      </c>
      <c r="E126" s="113"/>
      <c r="F126" s="72"/>
      <c r="G126" s="72"/>
      <c r="H126" s="73"/>
      <c r="I126" s="74"/>
      <c r="J126" s="122"/>
      <c r="K126" s="95"/>
      <c r="L126" s="95"/>
    </row>
    <row r="127" spans="1:12" ht="13.5" thickBot="1" x14ac:dyDescent="0.25">
      <c r="A127" s="208" t="s">
        <v>264</v>
      </c>
      <c r="B127" s="63" t="s">
        <v>285</v>
      </c>
      <c r="C127" s="64" t="s">
        <v>429</v>
      </c>
      <c r="D127" s="65" t="s">
        <v>95</v>
      </c>
      <c r="E127" s="66" t="s">
        <v>86</v>
      </c>
      <c r="F127" s="67">
        <v>2</v>
      </c>
      <c r="G127" s="129">
        <v>180.38</v>
      </c>
      <c r="H127" s="68">
        <f t="shared" ref="H127" si="51">ROUND(G127+(G127*$I$10),2)</f>
        <v>228.04</v>
      </c>
      <c r="I127" s="202">
        <f t="shared" ref="I127:I129" si="52">ROUND((F127*H127),2)</f>
        <v>456.08</v>
      </c>
      <c r="J127" s="95"/>
      <c r="K127" s="95"/>
      <c r="L127" s="95"/>
    </row>
    <row r="128" spans="1:12" s="161" customFormat="1" ht="18" customHeight="1" thickBot="1" x14ac:dyDescent="0.25">
      <c r="A128" s="208" t="s">
        <v>265</v>
      </c>
      <c r="B128" s="60" t="s">
        <v>101</v>
      </c>
      <c r="C128" s="61" t="s">
        <v>375</v>
      </c>
      <c r="D128" s="116" t="s">
        <v>376</v>
      </c>
      <c r="E128" s="192" t="s">
        <v>118</v>
      </c>
      <c r="F128" s="128">
        <v>4</v>
      </c>
      <c r="G128" s="128">
        <v>62.94</v>
      </c>
      <c r="H128" s="59">
        <f>ROUND(G128+(G128*$I$10),2)</f>
        <v>79.569999999999993</v>
      </c>
      <c r="I128" s="193">
        <f t="shared" si="52"/>
        <v>318.27999999999997</v>
      </c>
      <c r="J128" s="122"/>
      <c r="K128" s="95"/>
      <c r="L128" s="95"/>
    </row>
    <row r="129" spans="1:12" ht="23.25" thickBot="1" x14ac:dyDescent="0.25">
      <c r="A129" s="208" t="s">
        <v>377</v>
      </c>
      <c r="B129" s="194" t="s">
        <v>285</v>
      </c>
      <c r="C129" s="195" t="s">
        <v>431</v>
      </c>
      <c r="D129" s="196" t="s">
        <v>382</v>
      </c>
      <c r="E129" s="197" t="s">
        <v>86</v>
      </c>
      <c r="F129" s="198">
        <f>1.2*0.6</f>
        <v>0.72</v>
      </c>
      <c r="G129" s="198">
        <v>450</v>
      </c>
      <c r="H129" s="199">
        <f>ROUND(G129+(G129*$I$10),2)</f>
        <v>568.89</v>
      </c>
      <c r="I129" s="200">
        <f t="shared" si="52"/>
        <v>409.6</v>
      </c>
      <c r="J129" s="95"/>
      <c r="K129" s="95"/>
      <c r="L129" s="95"/>
    </row>
    <row r="130" spans="1:12" ht="11.25" customHeight="1" thickBot="1" x14ac:dyDescent="0.25">
      <c r="A130" s="252" t="s">
        <v>75</v>
      </c>
      <c r="B130" s="253"/>
      <c r="C130" s="253"/>
      <c r="D130" s="253"/>
      <c r="E130" s="253"/>
      <c r="F130" s="253"/>
      <c r="G130" s="253"/>
      <c r="H130" s="254"/>
      <c r="I130" s="119">
        <f>SUM(I13:I129)</f>
        <v>79934.91</v>
      </c>
      <c r="J130" s="299"/>
      <c r="K130" s="95"/>
      <c r="L130" s="95"/>
    </row>
    <row r="131" spans="1:12" ht="11.25" customHeight="1" x14ac:dyDescent="0.2">
      <c r="A131" s="88"/>
      <c r="B131" s="51"/>
      <c r="C131" s="51"/>
      <c r="D131" s="51"/>
      <c r="E131" s="51"/>
      <c r="F131" s="51"/>
      <c r="G131" s="51"/>
      <c r="H131" s="51"/>
      <c r="I131" s="89"/>
      <c r="J131" s="95"/>
      <c r="K131" s="95"/>
      <c r="L131" s="95"/>
    </row>
    <row r="132" spans="1:12" ht="14.25" customHeight="1" x14ac:dyDescent="0.2">
      <c r="A132" s="90"/>
      <c r="B132" s="52"/>
      <c r="C132" s="52"/>
      <c r="D132" s="52"/>
      <c r="E132" s="213" t="s">
        <v>379</v>
      </c>
      <c r="F132" s="213"/>
      <c r="G132" s="213"/>
      <c r="H132" s="213"/>
      <c r="I132" s="91"/>
      <c r="J132" s="95"/>
      <c r="K132" s="95"/>
      <c r="L132" s="95"/>
    </row>
    <row r="133" spans="1:12" ht="11.25" customHeight="1" x14ac:dyDescent="0.2">
      <c r="A133" s="90"/>
      <c r="B133" s="52"/>
      <c r="C133" s="52"/>
      <c r="D133" s="52"/>
      <c r="E133" s="52"/>
      <c r="F133" s="52"/>
      <c r="G133" s="52"/>
      <c r="H133" s="52"/>
      <c r="I133" s="91"/>
    </row>
    <row r="134" spans="1:12" x14ac:dyDescent="0.2">
      <c r="A134" s="90"/>
      <c r="B134" s="52"/>
      <c r="C134" s="52"/>
      <c r="D134" s="52"/>
      <c r="E134" s="52"/>
      <c r="F134" s="52"/>
      <c r="G134" s="52"/>
      <c r="H134" s="52"/>
      <c r="I134" s="91"/>
    </row>
    <row r="135" spans="1:12" hidden="1" x14ac:dyDescent="0.2">
      <c r="A135" s="90"/>
      <c r="B135" s="52"/>
      <c r="C135" s="52"/>
      <c r="D135" s="52"/>
      <c r="E135" s="52"/>
      <c r="F135" s="52"/>
      <c r="G135" s="52"/>
      <c r="H135" s="52"/>
      <c r="I135" s="91"/>
    </row>
    <row r="136" spans="1:12" x14ac:dyDescent="0.2">
      <c r="A136" s="90"/>
      <c r="B136" s="52"/>
      <c r="C136" s="247"/>
      <c r="D136" s="247"/>
      <c r="E136" s="52"/>
      <c r="F136" s="213"/>
      <c r="G136" s="213"/>
      <c r="H136" s="210"/>
      <c r="I136" s="91"/>
    </row>
    <row r="137" spans="1:12" x14ac:dyDescent="0.2">
      <c r="A137" s="92"/>
      <c r="B137" s="53"/>
      <c r="C137" s="243" t="s">
        <v>226</v>
      </c>
      <c r="D137" s="214"/>
      <c r="E137" s="53"/>
      <c r="F137" s="215"/>
      <c r="G137" s="215"/>
      <c r="H137" s="211"/>
      <c r="I137" s="93"/>
    </row>
    <row r="138" spans="1:12" x14ac:dyDescent="0.2">
      <c r="A138" s="94"/>
      <c r="B138" s="95"/>
      <c r="C138" s="212" t="s">
        <v>378</v>
      </c>
      <c r="D138" s="212"/>
      <c r="E138" s="95"/>
      <c r="F138" s="95"/>
      <c r="G138" s="95"/>
      <c r="H138" s="95"/>
      <c r="I138" s="96"/>
    </row>
    <row r="139" spans="1:12" ht="12" customHeight="1" x14ac:dyDescent="0.2">
      <c r="A139" s="94"/>
      <c r="B139" s="95"/>
      <c r="C139" s="95"/>
      <c r="D139" s="95"/>
      <c r="E139" s="95"/>
      <c r="F139" s="95"/>
      <c r="G139" s="95"/>
      <c r="H139" s="95"/>
      <c r="I139" s="96"/>
    </row>
    <row r="140" spans="1:12" ht="11.25" customHeight="1" x14ac:dyDescent="0.2">
      <c r="A140" s="90"/>
      <c r="B140" s="52"/>
      <c r="C140" s="95"/>
      <c r="D140" s="95"/>
      <c r="E140" s="52"/>
      <c r="F140" s="213"/>
      <c r="G140" s="213"/>
      <c r="H140" s="210"/>
      <c r="I140" s="91"/>
    </row>
    <row r="141" spans="1:12" ht="12" customHeight="1" x14ac:dyDescent="0.2">
      <c r="A141" s="92"/>
      <c r="B141" s="53"/>
      <c r="C141" s="95"/>
      <c r="D141" s="95"/>
      <c r="E141" s="53"/>
      <c r="F141" s="215"/>
      <c r="G141" s="215"/>
      <c r="H141" s="211"/>
      <c r="I141" s="93"/>
    </row>
    <row r="142" spans="1:12" ht="14.1" customHeight="1" x14ac:dyDescent="0.2">
      <c r="A142" s="94"/>
      <c r="B142" s="95"/>
      <c r="C142" s="214" t="s">
        <v>97</v>
      </c>
      <c r="D142" s="214"/>
      <c r="E142" s="95"/>
      <c r="F142" s="95"/>
      <c r="G142" s="95"/>
      <c r="H142" s="95"/>
      <c r="I142" s="96"/>
    </row>
    <row r="143" spans="1:12" x14ac:dyDescent="0.2">
      <c r="A143" s="94"/>
      <c r="B143" s="95"/>
      <c r="C143" s="212" t="s">
        <v>98</v>
      </c>
      <c r="D143" s="212"/>
      <c r="E143" s="95"/>
      <c r="F143" s="95"/>
      <c r="G143" s="95"/>
      <c r="H143" s="95"/>
      <c r="I143" s="96"/>
    </row>
    <row r="144" spans="1:12" x14ac:dyDescent="0.2">
      <c r="A144" s="94"/>
      <c r="B144" s="95"/>
      <c r="C144" s="95"/>
      <c r="D144" s="95"/>
      <c r="E144" s="95"/>
      <c r="F144" s="95"/>
      <c r="G144" s="95"/>
      <c r="H144" s="95"/>
      <c r="I144" s="96"/>
    </row>
    <row r="145" spans="1:9" ht="13.5" thickBot="1" x14ac:dyDescent="0.25">
      <c r="A145" s="97"/>
      <c r="B145" s="98"/>
      <c r="C145" s="98"/>
      <c r="D145" s="98"/>
      <c r="E145" s="98"/>
      <c r="F145" s="98"/>
      <c r="G145" s="98"/>
      <c r="H145" s="98"/>
      <c r="I145" s="99"/>
    </row>
  </sheetData>
  <mergeCells count="25">
    <mergeCell ref="A3:I3"/>
    <mergeCell ref="F136:G136"/>
    <mergeCell ref="C136:D136"/>
    <mergeCell ref="A8:E8"/>
    <mergeCell ref="A10:E10"/>
    <mergeCell ref="A9:E9"/>
    <mergeCell ref="A130:H130"/>
    <mergeCell ref="A11:I11"/>
    <mergeCell ref="E132:H132"/>
    <mergeCell ref="C143:D143"/>
    <mergeCell ref="F140:G140"/>
    <mergeCell ref="C142:D142"/>
    <mergeCell ref="F141:G141"/>
    <mergeCell ref="A2:I2"/>
    <mergeCell ref="G9:G10"/>
    <mergeCell ref="F9:F10"/>
    <mergeCell ref="G7:I7"/>
    <mergeCell ref="A6:F6"/>
    <mergeCell ref="A7:F7"/>
    <mergeCell ref="F8:I8"/>
    <mergeCell ref="A4:I4"/>
    <mergeCell ref="G6:I6"/>
    <mergeCell ref="C138:D138"/>
    <mergeCell ref="C137:D137"/>
    <mergeCell ref="F137:G137"/>
  </mergeCells>
  <phoneticPr fontId="2" type="noConversion"/>
  <printOptions horizontalCentered="1"/>
  <pageMargins left="0.78740157480314965" right="0.19685039370078741" top="0.39370078740157483" bottom="0.39370078740157483" header="0" footer="0"/>
  <pageSetup paperSize="9" orientation="landscape" r:id="rId1"/>
  <headerFooter alignWithMargins="0">
    <oddFooter>&amp;CPágina &amp;P de 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showGridLines="0" showZeros="0" topLeftCell="A37" zoomScaleNormal="100" zoomScaleSheetLayoutView="100" workbookViewId="0">
      <selection activeCell="B14" sqref="B14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8" customWidth="1"/>
    <col min="5" max="8" width="12.28515625" customWidth="1"/>
  </cols>
  <sheetData>
    <row r="1" spans="1:9" ht="60.75" customHeight="1" x14ac:dyDescent="0.2">
      <c r="A1" s="280"/>
      <c r="B1" s="280"/>
      <c r="C1" s="279"/>
      <c r="D1" s="279"/>
      <c r="E1" s="279"/>
      <c r="F1" s="279"/>
      <c r="G1" s="279"/>
      <c r="H1" s="279"/>
    </row>
    <row r="2" spans="1:9" ht="15" x14ac:dyDescent="0.2">
      <c r="A2" s="291"/>
      <c r="B2" s="291"/>
      <c r="C2" s="291"/>
      <c r="D2" s="291"/>
      <c r="E2" s="291"/>
      <c r="F2" s="291"/>
      <c r="G2" s="291"/>
      <c r="H2" s="291"/>
    </row>
    <row r="3" spans="1:9" ht="3.75" customHeight="1" thickBot="1" x14ac:dyDescent="0.25">
      <c r="A3" s="290"/>
      <c r="B3" s="290"/>
      <c r="C3" s="290"/>
      <c r="D3" s="290"/>
      <c r="E3" s="290"/>
      <c r="F3" s="290"/>
      <c r="G3" s="290"/>
      <c r="H3" s="290"/>
    </row>
    <row r="4" spans="1:9" ht="20.100000000000001" customHeight="1" thickBot="1" x14ac:dyDescent="0.25">
      <c r="A4" s="267" t="s">
        <v>4</v>
      </c>
      <c r="B4" s="268"/>
      <c r="C4" s="268"/>
      <c r="D4" s="268"/>
      <c r="E4" s="268"/>
      <c r="F4" s="268"/>
      <c r="G4" s="268"/>
      <c r="H4" s="269"/>
    </row>
    <row r="5" spans="1:9" ht="3.75" customHeight="1" thickBot="1" x14ac:dyDescent="0.25">
      <c r="A5" s="11"/>
      <c r="B5" s="11"/>
      <c r="C5" s="11"/>
      <c r="D5" s="11"/>
      <c r="E5" s="11"/>
      <c r="F5" s="11"/>
      <c r="G5" s="11"/>
      <c r="H5" s="11"/>
    </row>
    <row r="6" spans="1:9" ht="20.100000000000001" customHeight="1" x14ac:dyDescent="0.2">
      <c r="A6" s="258" t="s">
        <v>76</v>
      </c>
      <c r="B6" s="259"/>
      <c r="C6" s="259"/>
      <c r="D6" s="259"/>
      <c r="E6" s="260"/>
      <c r="F6" s="270" t="s">
        <v>21</v>
      </c>
      <c r="G6" s="271"/>
      <c r="H6" s="272"/>
    </row>
    <row r="7" spans="1:9" ht="20.100000000000001" customHeight="1" x14ac:dyDescent="0.2">
      <c r="A7" s="261" t="s">
        <v>46</v>
      </c>
      <c r="B7" s="262"/>
      <c r="C7" s="262"/>
      <c r="D7" s="262"/>
      <c r="E7" s="263"/>
      <c r="F7" s="296" t="s">
        <v>22</v>
      </c>
      <c r="G7" s="297"/>
      <c r="H7" s="298"/>
    </row>
    <row r="8" spans="1:9" ht="20.100000000000001" customHeight="1" x14ac:dyDescent="0.2">
      <c r="A8" s="281" t="s">
        <v>17</v>
      </c>
      <c r="B8" s="282"/>
      <c r="C8" s="282"/>
      <c r="D8" s="283"/>
      <c r="E8" s="264" t="s">
        <v>12</v>
      </c>
      <c r="F8" s="265"/>
      <c r="G8" s="265"/>
      <c r="H8" s="266"/>
    </row>
    <row r="9" spans="1:9" ht="20.100000000000001" customHeight="1" x14ac:dyDescent="0.2">
      <c r="A9" s="281" t="s">
        <v>18</v>
      </c>
      <c r="B9" s="282"/>
      <c r="C9" s="282"/>
      <c r="D9" s="283"/>
      <c r="E9" s="294" t="s">
        <v>8</v>
      </c>
      <c r="F9" s="292" t="s">
        <v>6</v>
      </c>
      <c r="G9" s="10" t="s">
        <v>20</v>
      </c>
      <c r="H9" s="7" t="s">
        <v>7</v>
      </c>
    </row>
    <row r="10" spans="1:9" ht="20.100000000000001" customHeight="1" thickBot="1" x14ac:dyDescent="0.25">
      <c r="A10" s="284" t="s">
        <v>19</v>
      </c>
      <c r="B10" s="285"/>
      <c r="C10" s="285"/>
      <c r="D10" s="286"/>
      <c r="E10" s="295"/>
      <c r="F10" s="293"/>
      <c r="G10" s="12" t="s">
        <v>9</v>
      </c>
      <c r="H10" s="55">
        <v>0.33479999999999999</v>
      </c>
    </row>
    <row r="11" spans="1:9" ht="3.75" customHeight="1" thickBot="1" x14ac:dyDescent="0.25">
      <c r="A11" s="289"/>
      <c r="B11" s="289"/>
      <c r="C11" s="289"/>
      <c r="D11" s="289"/>
      <c r="E11" s="289"/>
      <c r="F11" s="289"/>
      <c r="G11" s="289"/>
      <c r="H11" s="289"/>
    </row>
    <row r="12" spans="1:9" ht="39" thickBot="1" x14ac:dyDescent="0.25">
      <c r="A12" s="2" t="s">
        <v>0</v>
      </c>
      <c r="B12" s="3" t="s">
        <v>5</v>
      </c>
      <c r="C12" s="3" t="s">
        <v>1</v>
      </c>
      <c r="D12" s="3" t="s">
        <v>3</v>
      </c>
      <c r="E12" s="3" t="s">
        <v>2</v>
      </c>
      <c r="F12" s="4" t="s">
        <v>15</v>
      </c>
      <c r="G12" s="4" t="s">
        <v>16</v>
      </c>
      <c r="H12" s="5" t="s">
        <v>10</v>
      </c>
    </row>
    <row r="13" spans="1:9" s="56" customFormat="1" ht="18" customHeight="1" x14ac:dyDescent="0.2">
      <c r="A13" s="28">
        <v>1</v>
      </c>
      <c r="B13" s="29" t="s">
        <v>27</v>
      </c>
      <c r="C13" s="30" t="s">
        <v>28</v>
      </c>
      <c r="D13" s="31"/>
      <c r="E13" s="32"/>
      <c r="F13" s="32"/>
      <c r="G13" s="32"/>
      <c r="H13" s="33"/>
    </row>
    <row r="14" spans="1:9" ht="18" customHeight="1" x14ac:dyDescent="0.2">
      <c r="A14" s="34" t="s">
        <v>26</v>
      </c>
      <c r="B14" s="35" t="s">
        <v>23</v>
      </c>
      <c r="C14" s="36" t="s">
        <v>24</v>
      </c>
      <c r="D14" s="37" t="s">
        <v>25</v>
      </c>
      <c r="E14" s="38">
        <v>10</v>
      </c>
      <c r="F14" s="38">
        <v>233.32</v>
      </c>
      <c r="G14" s="38">
        <f>ROUND(F14+(F14*$H$10),2)</f>
        <v>311.44</v>
      </c>
      <c r="H14" s="39">
        <f>ROUND((E14*G14),2)</f>
        <v>3114.4</v>
      </c>
    </row>
    <row r="15" spans="1:9" ht="22.5" x14ac:dyDescent="0.2">
      <c r="A15" s="34" t="s">
        <v>29</v>
      </c>
      <c r="B15" s="35" t="s">
        <v>30</v>
      </c>
      <c r="C15" s="36" t="s">
        <v>31</v>
      </c>
      <c r="D15" s="37" t="s">
        <v>32</v>
      </c>
      <c r="E15" s="38">
        <v>1</v>
      </c>
      <c r="F15" s="38">
        <v>629.55999999999995</v>
      </c>
      <c r="G15" s="38">
        <f t="shared" ref="G15:G32" si="0">ROUND(F15+(F15*$H$10),2)</f>
        <v>840.34</v>
      </c>
      <c r="H15" s="39">
        <f t="shared" ref="H15:H32" si="1">ROUND((E15*G15),2)</f>
        <v>840.34</v>
      </c>
      <c r="I15" s="47"/>
    </row>
    <row r="16" spans="1:9" ht="18" customHeight="1" x14ac:dyDescent="0.2">
      <c r="A16" s="34"/>
      <c r="B16" s="35"/>
      <c r="C16" s="36"/>
      <c r="D16" s="37"/>
      <c r="E16" s="38"/>
      <c r="F16" s="38"/>
      <c r="G16" s="38">
        <f t="shared" si="0"/>
        <v>0</v>
      </c>
      <c r="H16" s="39">
        <f t="shared" si="1"/>
        <v>0</v>
      </c>
    </row>
    <row r="17" spans="1:9" ht="18" customHeight="1" x14ac:dyDescent="0.2">
      <c r="A17" s="40">
        <v>2</v>
      </c>
      <c r="B17" s="41" t="s">
        <v>33</v>
      </c>
      <c r="C17" s="42" t="s">
        <v>34</v>
      </c>
      <c r="D17" s="37"/>
      <c r="E17" s="38"/>
      <c r="F17" s="38"/>
      <c r="G17" s="38">
        <f t="shared" si="0"/>
        <v>0</v>
      </c>
      <c r="H17" s="39">
        <f t="shared" si="1"/>
        <v>0</v>
      </c>
    </row>
    <row r="18" spans="1:9" x14ac:dyDescent="0.2">
      <c r="A18" s="34" t="s">
        <v>35</v>
      </c>
      <c r="B18" s="35" t="s">
        <v>44</v>
      </c>
      <c r="C18" s="36" t="s">
        <v>45</v>
      </c>
      <c r="D18" s="37" t="s">
        <v>25</v>
      </c>
      <c r="E18" s="38">
        <v>1000</v>
      </c>
      <c r="F18" s="38">
        <v>1.0900000000000001</v>
      </c>
      <c r="G18" s="38">
        <f t="shared" si="0"/>
        <v>1.45</v>
      </c>
      <c r="H18" s="39">
        <f t="shared" si="1"/>
        <v>1450</v>
      </c>
    </row>
    <row r="19" spans="1:9" s="56" customFormat="1" ht="56.25" x14ac:dyDescent="0.2">
      <c r="A19" s="34" t="s">
        <v>36</v>
      </c>
      <c r="B19" s="43" t="s">
        <v>47</v>
      </c>
      <c r="C19" s="36" t="s">
        <v>78</v>
      </c>
      <c r="D19" s="37" t="s">
        <v>48</v>
      </c>
      <c r="E19" s="38">
        <v>150</v>
      </c>
      <c r="F19" s="38">
        <v>9.1199999999999992</v>
      </c>
      <c r="G19" s="38">
        <f>ROUND(F19+(F19*$H$10),2)</f>
        <v>12.17</v>
      </c>
      <c r="H19" s="39">
        <f t="shared" si="1"/>
        <v>1825.5</v>
      </c>
    </row>
    <row r="20" spans="1:9" ht="22.5" x14ac:dyDescent="0.2">
      <c r="A20" s="34" t="s">
        <v>37</v>
      </c>
      <c r="B20" s="43" t="s">
        <v>50</v>
      </c>
      <c r="C20" s="36" t="s">
        <v>49</v>
      </c>
      <c r="D20" s="43" t="s">
        <v>51</v>
      </c>
      <c r="E20" s="38">
        <v>1500</v>
      </c>
      <c r="F20" s="38">
        <v>0.75</v>
      </c>
      <c r="G20" s="38">
        <f t="shared" si="0"/>
        <v>1</v>
      </c>
      <c r="H20" s="39">
        <f t="shared" si="1"/>
        <v>1500</v>
      </c>
    </row>
    <row r="21" spans="1:9" ht="18" customHeight="1" x14ac:dyDescent="0.2">
      <c r="A21" s="34" t="s">
        <v>38</v>
      </c>
      <c r="B21" s="43" t="s">
        <v>52</v>
      </c>
      <c r="C21" s="36" t="s">
        <v>53</v>
      </c>
      <c r="D21" s="37" t="s">
        <v>51</v>
      </c>
      <c r="E21" s="38">
        <v>698.4</v>
      </c>
      <c r="F21" s="38">
        <v>0.71</v>
      </c>
      <c r="G21" s="38">
        <f t="shared" si="0"/>
        <v>0.95</v>
      </c>
      <c r="H21" s="39">
        <f t="shared" si="1"/>
        <v>663.48</v>
      </c>
    </row>
    <row r="22" spans="1:9" ht="22.5" x14ac:dyDescent="0.2">
      <c r="A22" s="34" t="s">
        <v>39</v>
      </c>
      <c r="B22" s="43" t="s">
        <v>54</v>
      </c>
      <c r="C22" s="36" t="s">
        <v>77</v>
      </c>
      <c r="D22" s="43" t="s">
        <v>55</v>
      </c>
      <c r="E22" s="38">
        <v>2380</v>
      </c>
      <c r="F22" s="38">
        <v>0.31</v>
      </c>
      <c r="G22" s="38">
        <f t="shared" si="0"/>
        <v>0.41</v>
      </c>
      <c r="H22" s="39">
        <f t="shared" si="1"/>
        <v>975.8</v>
      </c>
    </row>
    <row r="23" spans="1:9" ht="33.75" x14ac:dyDescent="0.2">
      <c r="A23" s="34" t="s">
        <v>40</v>
      </c>
      <c r="B23" s="43" t="s">
        <v>57</v>
      </c>
      <c r="C23" s="36" t="s">
        <v>58</v>
      </c>
      <c r="D23" s="43" t="s">
        <v>25</v>
      </c>
      <c r="E23" s="38">
        <v>1000</v>
      </c>
      <c r="F23" s="38">
        <v>2.72</v>
      </c>
      <c r="G23" s="38">
        <f t="shared" si="0"/>
        <v>3.63</v>
      </c>
      <c r="H23" s="39">
        <f t="shared" si="1"/>
        <v>3630</v>
      </c>
    </row>
    <row r="24" spans="1:9" ht="33.75" x14ac:dyDescent="0.2">
      <c r="A24" s="34" t="s">
        <v>41</v>
      </c>
      <c r="B24" s="43" t="s">
        <v>56</v>
      </c>
      <c r="C24" s="36" t="s">
        <v>59</v>
      </c>
      <c r="D24" s="37" t="s">
        <v>25</v>
      </c>
      <c r="E24" s="38">
        <v>1000</v>
      </c>
      <c r="F24" s="38">
        <v>0.64</v>
      </c>
      <c r="G24" s="38">
        <f>ROUND(F24+(F24*$H$10),2)</f>
        <v>0.85</v>
      </c>
      <c r="H24" s="39">
        <f t="shared" si="1"/>
        <v>850</v>
      </c>
    </row>
    <row r="25" spans="1:9" ht="45" x14ac:dyDescent="0.2">
      <c r="A25" s="34" t="s">
        <v>42</v>
      </c>
      <c r="B25" s="43" t="s">
        <v>60</v>
      </c>
      <c r="C25" s="36" t="s">
        <v>61</v>
      </c>
      <c r="D25" s="43" t="s">
        <v>48</v>
      </c>
      <c r="E25" s="38">
        <v>30</v>
      </c>
      <c r="F25" s="38">
        <v>337.93</v>
      </c>
      <c r="G25" s="38">
        <f t="shared" si="0"/>
        <v>451.07</v>
      </c>
      <c r="H25" s="39">
        <f t="shared" si="1"/>
        <v>13532.1</v>
      </c>
      <c r="I25" s="47"/>
    </row>
    <row r="26" spans="1:9" ht="22.5" x14ac:dyDescent="0.2">
      <c r="A26" s="34" t="s">
        <v>43</v>
      </c>
      <c r="B26" s="43" t="s">
        <v>62</v>
      </c>
      <c r="C26" s="36" t="s">
        <v>63</v>
      </c>
      <c r="D26" s="43" t="s">
        <v>51</v>
      </c>
      <c r="E26" s="38">
        <v>300</v>
      </c>
      <c r="F26" s="38">
        <v>0.8</v>
      </c>
      <c r="G26" s="38">
        <f t="shared" si="0"/>
        <v>1.07</v>
      </c>
      <c r="H26" s="39">
        <f t="shared" si="1"/>
        <v>321</v>
      </c>
      <c r="I26" s="47"/>
    </row>
    <row r="27" spans="1:9" ht="18" customHeight="1" x14ac:dyDescent="0.2">
      <c r="A27" s="34"/>
      <c r="B27" s="35"/>
      <c r="C27" s="36"/>
      <c r="D27" s="37"/>
      <c r="E27" s="38"/>
      <c r="F27" s="38"/>
      <c r="G27" s="38">
        <f t="shared" si="0"/>
        <v>0</v>
      </c>
      <c r="H27" s="39">
        <f t="shared" si="1"/>
        <v>0</v>
      </c>
    </row>
    <row r="28" spans="1:9" ht="18" customHeight="1" x14ac:dyDescent="0.2">
      <c r="A28" s="40">
        <v>3</v>
      </c>
      <c r="B28" s="41" t="s">
        <v>64</v>
      </c>
      <c r="C28" s="42" t="s">
        <v>65</v>
      </c>
      <c r="D28" s="37"/>
      <c r="E28" s="38"/>
      <c r="F28" s="38"/>
      <c r="G28" s="38">
        <f t="shared" si="0"/>
        <v>0</v>
      </c>
      <c r="H28" s="39">
        <f t="shared" si="1"/>
        <v>0</v>
      </c>
    </row>
    <row r="29" spans="1:9" ht="18" customHeight="1" x14ac:dyDescent="0.2">
      <c r="A29" s="34" t="s">
        <v>66</v>
      </c>
      <c r="B29" s="43" t="s">
        <v>68</v>
      </c>
      <c r="C29" s="36" t="s">
        <v>67</v>
      </c>
      <c r="D29" s="37" t="s">
        <v>69</v>
      </c>
      <c r="E29" s="38">
        <v>400</v>
      </c>
      <c r="F29" s="38">
        <v>9.3699999999999992</v>
      </c>
      <c r="G29" s="38">
        <f>ROUND(F29+(F29*$H$10),2)</f>
        <v>12.51</v>
      </c>
      <c r="H29" s="39">
        <f t="shared" si="1"/>
        <v>5004</v>
      </c>
    </row>
    <row r="30" spans="1:9" ht="18" customHeight="1" x14ac:dyDescent="0.2">
      <c r="A30" s="34"/>
      <c r="B30" s="35"/>
      <c r="C30" s="36"/>
      <c r="D30" s="37"/>
      <c r="E30" s="38"/>
      <c r="F30" s="38"/>
      <c r="G30" s="38">
        <f t="shared" si="0"/>
        <v>0</v>
      </c>
      <c r="H30" s="39">
        <f t="shared" si="1"/>
        <v>0</v>
      </c>
    </row>
    <row r="31" spans="1:9" ht="18" customHeight="1" x14ac:dyDescent="0.2">
      <c r="A31" s="40">
        <v>4</v>
      </c>
      <c r="B31" s="41" t="s">
        <v>71</v>
      </c>
      <c r="C31" s="42" t="s">
        <v>73</v>
      </c>
      <c r="D31" s="37"/>
      <c r="E31" s="38"/>
      <c r="F31" s="38"/>
      <c r="G31" s="38">
        <f t="shared" si="0"/>
        <v>0</v>
      </c>
      <c r="H31" s="39">
        <f t="shared" si="1"/>
        <v>0</v>
      </c>
    </row>
    <row r="32" spans="1:9" ht="22.5" x14ac:dyDescent="0.2">
      <c r="A32" s="34" t="s">
        <v>72</v>
      </c>
      <c r="B32" s="43" t="s">
        <v>70</v>
      </c>
      <c r="C32" s="36" t="s">
        <v>74</v>
      </c>
      <c r="D32" s="37" t="s">
        <v>69</v>
      </c>
      <c r="E32" s="38">
        <v>400</v>
      </c>
      <c r="F32" s="38">
        <v>23.56</v>
      </c>
      <c r="G32" s="38">
        <f t="shared" si="0"/>
        <v>31.45</v>
      </c>
      <c r="H32" s="39">
        <f t="shared" si="1"/>
        <v>12580</v>
      </c>
    </row>
    <row r="33" spans="1:8" ht="18" customHeight="1" x14ac:dyDescent="0.2">
      <c r="A33" s="34"/>
      <c r="B33" s="35"/>
      <c r="C33" s="36"/>
      <c r="D33" s="37"/>
      <c r="E33" s="38"/>
      <c r="F33" s="38"/>
      <c r="G33" s="38">
        <f t="shared" ref="G33:G40" si="2">F33+(F33*$H$10)</f>
        <v>0</v>
      </c>
      <c r="H33" s="39">
        <f t="shared" ref="H33:H41" si="3">E33*G33</f>
        <v>0</v>
      </c>
    </row>
    <row r="34" spans="1:8" ht="18" customHeight="1" x14ac:dyDescent="0.2">
      <c r="A34" s="34"/>
      <c r="B34" s="35"/>
      <c r="C34" s="36"/>
      <c r="D34" s="37"/>
      <c r="E34" s="38"/>
      <c r="F34" s="38"/>
      <c r="G34" s="38">
        <f t="shared" si="2"/>
        <v>0</v>
      </c>
      <c r="H34" s="39">
        <f t="shared" si="3"/>
        <v>0</v>
      </c>
    </row>
    <row r="35" spans="1:8" ht="18" customHeight="1" x14ac:dyDescent="0.2">
      <c r="A35" s="34"/>
      <c r="B35" s="35"/>
      <c r="C35" s="277" t="s">
        <v>79</v>
      </c>
      <c r="D35" s="37"/>
      <c r="E35" s="38"/>
      <c r="F35" s="38"/>
      <c r="G35" s="38">
        <f t="shared" si="2"/>
        <v>0</v>
      </c>
      <c r="H35" s="39">
        <f t="shared" si="3"/>
        <v>0</v>
      </c>
    </row>
    <row r="36" spans="1:8" ht="18" customHeight="1" x14ac:dyDescent="0.2">
      <c r="A36" s="34"/>
      <c r="B36" s="35"/>
      <c r="C36" s="278"/>
      <c r="D36" s="37"/>
      <c r="E36" s="38"/>
      <c r="F36" s="38"/>
      <c r="G36" s="38">
        <f t="shared" si="2"/>
        <v>0</v>
      </c>
      <c r="H36" s="39">
        <f t="shared" si="3"/>
        <v>0</v>
      </c>
    </row>
    <row r="37" spans="1:8" ht="18" customHeight="1" x14ac:dyDescent="0.2">
      <c r="A37" s="34"/>
      <c r="B37" s="35"/>
      <c r="C37" s="36"/>
      <c r="D37" s="37"/>
      <c r="E37" s="38"/>
      <c r="F37" s="38"/>
      <c r="G37" s="38">
        <f t="shared" si="2"/>
        <v>0</v>
      </c>
      <c r="H37" s="39">
        <f t="shared" si="3"/>
        <v>0</v>
      </c>
    </row>
    <row r="38" spans="1:8" ht="18" customHeight="1" x14ac:dyDescent="0.2">
      <c r="A38" s="34"/>
      <c r="B38" s="35"/>
      <c r="C38" s="36"/>
      <c r="D38" s="37"/>
      <c r="E38" s="38"/>
      <c r="F38" s="38"/>
      <c r="G38" s="38">
        <f t="shared" si="2"/>
        <v>0</v>
      </c>
      <c r="H38" s="39">
        <f t="shared" si="3"/>
        <v>0</v>
      </c>
    </row>
    <row r="39" spans="1:8" ht="18" customHeight="1" x14ac:dyDescent="0.2">
      <c r="A39" s="14"/>
      <c r="B39" s="15"/>
      <c r="C39" s="16"/>
      <c r="D39" s="17"/>
      <c r="E39" s="18"/>
      <c r="F39" s="18"/>
      <c r="G39" s="18">
        <f t="shared" si="2"/>
        <v>0</v>
      </c>
      <c r="H39" s="19">
        <f t="shared" si="3"/>
        <v>0</v>
      </c>
    </row>
    <row r="40" spans="1:8" ht="18" customHeight="1" x14ac:dyDescent="0.2">
      <c r="A40" s="14"/>
      <c r="B40" s="15"/>
      <c r="C40" s="16"/>
      <c r="D40" s="20"/>
      <c r="E40" s="18"/>
      <c r="F40" s="18"/>
      <c r="G40" s="18">
        <f t="shared" si="2"/>
        <v>0</v>
      </c>
      <c r="H40" s="19">
        <f t="shared" si="3"/>
        <v>0</v>
      </c>
    </row>
    <row r="41" spans="1:8" ht="18" customHeight="1" thickBot="1" x14ac:dyDescent="0.25">
      <c r="A41" s="23"/>
      <c r="B41" s="24"/>
      <c r="C41" s="25"/>
      <c r="D41" s="26"/>
      <c r="E41" s="27"/>
      <c r="F41" s="21"/>
      <c r="G41" s="21">
        <f>F41*$H$10</f>
        <v>0</v>
      </c>
      <c r="H41" s="22">
        <f t="shared" si="3"/>
        <v>0</v>
      </c>
    </row>
    <row r="42" spans="1:8" ht="18" customHeight="1" thickBot="1" x14ac:dyDescent="0.25">
      <c r="A42" s="287" t="s">
        <v>75</v>
      </c>
      <c r="B42" s="288"/>
      <c r="C42" s="288"/>
      <c r="D42" s="288"/>
      <c r="E42" s="288"/>
      <c r="F42" s="288"/>
      <c r="G42" s="288"/>
      <c r="H42" s="46">
        <f>SUM(H13:H41)</f>
        <v>46286.619999999995</v>
      </c>
    </row>
    <row r="43" spans="1:8" ht="14.25" customHeight="1" x14ac:dyDescent="0.2">
      <c r="A43" s="44"/>
      <c r="B43" s="44"/>
      <c r="C43" s="44"/>
      <c r="D43" s="44"/>
      <c r="E43" s="44"/>
      <c r="F43" s="44"/>
      <c r="G43" s="44"/>
      <c r="H43" s="45"/>
    </row>
    <row r="44" spans="1:8" ht="11.2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ht="11.25" customHeight="1" x14ac:dyDescent="0.2">
      <c r="A45" s="1"/>
      <c r="B45" s="276"/>
      <c r="C45" s="276"/>
      <c r="D45" s="1"/>
      <c r="E45" s="276"/>
      <c r="F45" s="276"/>
      <c r="G45" s="8"/>
      <c r="H45" s="1"/>
    </row>
    <row r="46" spans="1:8" x14ac:dyDescent="0.2">
      <c r="A46" s="6"/>
      <c r="B46" s="274" t="s">
        <v>13</v>
      </c>
      <c r="C46" s="274"/>
      <c r="D46" s="6"/>
      <c r="E46" s="275" t="s">
        <v>11</v>
      </c>
      <c r="F46" s="275"/>
      <c r="G46" s="9"/>
      <c r="H46" s="6"/>
    </row>
    <row r="49" spans="1:8" ht="11.25" customHeight="1" x14ac:dyDescent="0.2">
      <c r="A49" s="1"/>
      <c r="B49" s="276"/>
      <c r="C49" s="276"/>
      <c r="D49" s="1"/>
      <c r="E49" s="273"/>
      <c r="F49" s="273"/>
      <c r="G49" s="8"/>
      <c r="H49" s="1"/>
    </row>
    <row r="50" spans="1:8" x14ac:dyDescent="0.2">
      <c r="A50" s="6"/>
      <c r="B50" s="274" t="s">
        <v>14</v>
      </c>
      <c r="C50" s="274"/>
      <c r="D50" s="6"/>
      <c r="E50" s="275"/>
      <c r="F50" s="275"/>
      <c r="G50" s="9"/>
      <c r="H50" s="6"/>
    </row>
    <row r="51" spans="1:8" ht="4.5" customHeight="1" x14ac:dyDescent="0.2"/>
  </sheetData>
  <mergeCells count="26"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A2:H2"/>
    <mergeCell ref="F9:F10"/>
    <mergeCell ref="E9:E10"/>
    <mergeCell ref="F7:H7"/>
    <mergeCell ref="E49:F49"/>
    <mergeCell ref="B50:C50"/>
    <mergeCell ref="E50:F50"/>
    <mergeCell ref="B49:C49"/>
    <mergeCell ref="C35:C36"/>
    <mergeCell ref="A6:E6"/>
    <mergeCell ref="A7:E7"/>
    <mergeCell ref="E8:H8"/>
    <mergeCell ref="A4:H4"/>
    <mergeCell ref="F6:H6"/>
  </mergeCells>
  <phoneticPr fontId="2" type="noConversion"/>
  <pageMargins left="0.78740157480314965" right="0.19685039370078741" top="0.39370078740157483" bottom="0.39370078740157483" header="0" footer="0"/>
  <pageSetup paperSize="9" scale="7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12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512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Orcamentaria</vt:lpstr>
      <vt:lpstr>Modelo Planilha Orcamentaria</vt:lpstr>
      <vt:lpstr>'Modelo Planilha Orcamentaria'!Area_de_impressao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Usuário do Windows</cp:lastModifiedBy>
  <cp:lastPrinted>2019-08-26T13:45:08Z</cp:lastPrinted>
  <dcterms:created xsi:type="dcterms:W3CDTF">2006-09-22T13:55:22Z</dcterms:created>
  <dcterms:modified xsi:type="dcterms:W3CDTF">2019-08-26T14:12:12Z</dcterms:modified>
</cp:coreProperties>
</file>